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UROGAS\Milevsko\projekt\DSP+DPS\Final  up1\"/>
    </mc:Choice>
  </mc:AlternateContent>
  <bookViews>
    <workbookView xWindow="390" yWindow="360" windowWidth="19695" windowHeight="10020" tabRatio="715"/>
  </bookViews>
  <sheets>
    <sheet name="SV-NC-02-podklad" sheetId="15" r:id="rId1"/>
    <sheet name="SV-NC-02-graf" sheetId="16" r:id="rId2"/>
    <sheet name="SV-NC-03-podklad" sheetId="17" r:id="rId3"/>
    <sheet name="SV-NC-03-graf" sheetId="18" r:id="rId4"/>
    <sheet name="SV-NJ-04-podklad" sheetId="19" r:id="rId5"/>
    <sheet name="SV-NJ-04-graf" sheetId="20" r:id="rId6"/>
  </sheets>
  <calcPr calcId="152511"/>
  <fileRecoveryPr repairLoad="1"/>
</workbook>
</file>

<file path=xl/calcChain.xml><?xml version="1.0" encoding="utf-8"?>
<calcChain xmlns="http://schemas.openxmlformats.org/spreadsheetml/2006/main">
  <c r="D11" i="19" l="1"/>
  <c r="D12" i="19"/>
  <c r="D13" i="19"/>
  <c r="D14" i="19"/>
  <c r="D15" i="19"/>
  <c r="C13" i="19"/>
  <c r="C14" i="19"/>
  <c r="C15" i="19"/>
  <c r="C12" i="19"/>
  <c r="F17" i="17" l="1"/>
  <c r="D15" i="17"/>
  <c r="F15" i="17"/>
  <c r="F12" i="17"/>
  <c r="F13" i="17"/>
  <c r="F14" i="17"/>
  <c r="F11" i="17"/>
  <c r="E12" i="17"/>
  <c r="E13" i="17"/>
  <c r="E14" i="17"/>
  <c r="E11" i="17"/>
  <c r="D14" i="17"/>
  <c r="E18" i="15"/>
  <c r="E16" i="15"/>
  <c r="C16" i="15"/>
  <c r="E12" i="15"/>
  <c r="E11" i="15"/>
  <c r="D12" i="15"/>
  <c r="D13" i="15"/>
  <c r="D14" i="15"/>
  <c r="D15" i="15"/>
  <c r="D11" i="15"/>
  <c r="C12" i="15"/>
  <c r="C13" i="15"/>
  <c r="E13" i="15" s="1"/>
  <c r="C14" i="15"/>
  <c r="E14" i="15" s="1"/>
  <c r="C15" i="15"/>
  <c r="E15" i="15" s="1"/>
  <c r="C11" i="15"/>
  <c r="C8" i="19" l="1"/>
  <c r="C7" i="19"/>
  <c r="C6" i="19"/>
  <c r="C5" i="19" l="1"/>
  <c r="C3" i="15" l="1"/>
  <c r="C4" i="15"/>
  <c r="C5" i="15"/>
  <c r="C6" i="15"/>
  <c r="C7" i="15"/>
  <c r="C2" i="15"/>
  <c r="H7" i="19" l="1"/>
  <c r="H5" i="19"/>
  <c r="H6" i="19"/>
  <c r="H8" i="19"/>
  <c r="H4" i="19" l="1"/>
  <c r="G4" i="19" l="1"/>
  <c r="F4" i="19" l="1"/>
  <c r="G7" i="19"/>
  <c r="F7" i="19" s="1"/>
  <c r="D3" i="19"/>
  <c r="E3" i="19" s="1"/>
  <c r="D4" i="19"/>
  <c r="D5" i="19"/>
  <c r="E5" i="19" s="1"/>
  <c r="D6" i="19"/>
  <c r="D7" i="19"/>
  <c r="E7" i="19" s="1"/>
  <c r="D2" i="19"/>
  <c r="G6" i="19" l="1"/>
  <c r="F6" i="19" s="1"/>
  <c r="G5" i="19"/>
  <c r="F5" i="19" s="1"/>
  <c r="G8" i="19"/>
  <c r="F8" i="19" s="1"/>
  <c r="G7" i="17"/>
  <c r="C3" i="17"/>
  <c r="C5" i="17"/>
  <c r="C4" i="17"/>
  <c r="C2" i="17"/>
  <c r="C6" i="17"/>
  <c r="H7" i="15"/>
  <c r="H6" i="15"/>
  <c r="H5" i="15"/>
  <c r="D3" i="15"/>
  <c r="D4" i="15"/>
  <c r="G5" i="17" l="1"/>
  <c r="F5" i="17" s="1"/>
  <c r="E5" i="17" s="1"/>
  <c r="G4" i="17"/>
  <c r="F4" i="17" s="1"/>
  <c r="E4" i="17" s="1"/>
  <c r="F7" i="17"/>
  <c r="E7" i="17" s="1"/>
  <c r="G6" i="17"/>
  <c r="F6" i="17" s="1"/>
  <c r="E6" i="17" s="1"/>
  <c r="G3" i="17" l="1"/>
  <c r="F3" i="17" s="1"/>
  <c r="D5" i="17"/>
  <c r="D6" i="17"/>
  <c r="G5" i="15"/>
  <c r="F5" i="15" l="1"/>
  <c r="G6" i="15"/>
  <c r="F6" i="15" s="1"/>
  <c r="G7" i="15"/>
  <c r="F7" i="15" s="1"/>
  <c r="E4" i="15" l="1"/>
  <c r="E3" i="15"/>
  <c r="H2" i="15"/>
  <c r="G2" i="15" s="1"/>
  <c r="F2" i="15" s="1"/>
  <c r="G4" i="15"/>
  <c r="H4" i="15" s="1"/>
  <c r="G3" i="15"/>
  <c r="H3" i="15" s="1"/>
  <c r="D11" i="17" l="1"/>
  <c r="D12" i="17"/>
  <c r="D13" i="17"/>
  <c r="D4" i="17" l="1"/>
  <c r="E2" i="19" l="1"/>
  <c r="E4" i="19"/>
  <c r="E6" i="19"/>
  <c r="E10" i="17"/>
  <c r="D3" i="17"/>
  <c r="D2" i="17"/>
  <c r="E3" i="17" l="1"/>
</calcChain>
</file>

<file path=xl/sharedStrings.xml><?xml version="1.0" encoding="utf-8"?>
<sst xmlns="http://schemas.openxmlformats.org/spreadsheetml/2006/main" count="25" uniqueCount="9">
  <si>
    <t>staničení</t>
  </si>
  <si>
    <t>terén</t>
  </si>
  <si>
    <t>báze výkopu</t>
  </si>
  <si>
    <t>povrch potrubí drenáž</t>
  </si>
  <si>
    <t>báze potrubí drenáž</t>
  </si>
  <si>
    <t>povrch potrubí odvodnění</t>
  </si>
  <si>
    <t>báze potrubí odvodnění</t>
  </si>
  <si>
    <t>průměrná hloubka</t>
  </si>
  <si>
    <t>povrch potrubí vodovodu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</si>
</sst>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D.2.2. Podélný řez svodnou drenáží vč. odvodnění </a:t>
            </a:r>
            <a:r>
              <a:rPr lang="cs-CZ" sz="1200"/>
              <a:t>- SV-NC-02 a DK-NC-06</a:t>
            </a:r>
          </a:p>
        </c:rich>
      </c:tx>
      <c:layout>
        <c:manualLayout>
          <c:xMode val="edge"/>
          <c:yMode val="edge"/>
          <c:x val="1.4230979748221127E-2"/>
          <c:y val="2.15443705296478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'SV-NC-02-podklad'!$B$1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5402341948635731E-2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2561619452740822E-2"/>
                  <c:y val="-8.99265731327495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887289950825192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0372237953014493E-2"/>
                  <c:y val="-3.075939715463445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129763951919884E-2"/>
                  <c:y val="-2.84075582627667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129763951919964E-2"/>
                  <c:y val="-3.3666387363282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34E-3"/>
                  <c:y val="-2.5157232704402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84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BB3-4FB0-B150-6B2989906FB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'SV-NC-02-podklad'!$A$2:$A$7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20.5</c:v>
                </c:pt>
                <c:pt idx="3">
                  <c:v>21.1</c:v>
                </c:pt>
                <c:pt idx="4">
                  <c:v>27.068999999999999</c:v>
                </c:pt>
                <c:pt idx="5">
                  <c:v>40.828000000000003</c:v>
                </c:pt>
              </c:numCache>
            </c:numRef>
          </c:xVal>
          <c:yVal>
            <c:numRef>
              <c:f>'SV-NC-02-podklad'!$B$2:$B$7</c:f>
              <c:numCache>
                <c:formatCode>0.00</c:formatCode>
                <c:ptCount val="6"/>
                <c:pt idx="0">
                  <c:v>448.6</c:v>
                </c:pt>
                <c:pt idx="1">
                  <c:v>448.64</c:v>
                </c:pt>
                <c:pt idx="2">
                  <c:v>450.43</c:v>
                </c:pt>
                <c:pt idx="3">
                  <c:v>450.47</c:v>
                </c:pt>
                <c:pt idx="4">
                  <c:v>451.11</c:v>
                </c:pt>
                <c:pt idx="5">
                  <c:v>452.46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BB3-4FB0-B150-6B2989906FBE}"/>
            </c:ext>
          </c:extLst>
        </c:ser>
        <c:ser>
          <c:idx val="1"/>
          <c:order val="1"/>
          <c:tx>
            <c:strRef>
              <c:f>'SV-NC-02-podklad'!$D$1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818910567213582E-2"/>
                  <c:y val="-1.1183083246669638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290907602066985E-2"/>
                  <c:y val="-9.310992591586182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8798684647177721E-2"/>
                  <c:y val="3.513620396043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9295174310107788E-3"/>
                  <c:y val="-2.203486356658259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841166405923395E-2"/>
                  <c:y val="-1.612118060714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2BB3-4FB0-B150-6B2989906FBE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BB3-4FB0-B150-6B2989906FB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'SV-NC-02-podklad'!$A$2:$A$7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20.5</c:v>
                </c:pt>
                <c:pt idx="3">
                  <c:v>21.1</c:v>
                </c:pt>
                <c:pt idx="4">
                  <c:v>27.068999999999999</c:v>
                </c:pt>
                <c:pt idx="5">
                  <c:v>40.828000000000003</c:v>
                </c:pt>
              </c:numCache>
            </c:numRef>
          </c:xVal>
          <c:yVal>
            <c:numRef>
              <c:f>'SV-NC-02-podklad'!$D$2:$D$7</c:f>
              <c:numCache>
                <c:formatCode>0.00</c:formatCode>
                <c:ptCount val="6"/>
                <c:pt idx="1">
                  <c:v>447.53999999999996</c:v>
                </c:pt>
                <c:pt idx="2">
                  <c:v>449.43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BB3-4FB0-B150-6B2989906FBE}"/>
            </c:ext>
          </c:extLst>
        </c:ser>
        <c:ser>
          <c:idx val="2"/>
          <c:order val="2"/>
          <c:tx>
            <c:strRef>
              <c:f>'SV-NC-02-podklad'!$E$1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'SV-NC-02-podklad'!$A$2:$A$7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20.5</c:v>
                </c:pt>
                <c:pt idx="3">
                  <c:v>21.1</c:v>
                </c:pt>
                <c:pt idx="4">
                  <c:v>27.068999999999999</c:v>
                </c:pt>
                <c:pt idx="5">
                  <c:v>40.828000000000003</c:v>
                </c:pt>
              </c:numCache>
            </c:numRef>
          </c:xVal>
          <c:yVal>
            <c:numRef>
              <c:f>'SV-NC-02-podklad'!$E$2:$E$7</c:f>
              <c:numCache>
                <c:formatCode>0.00</c:formatCode>
                <c:ptCount val="6"/>
                <c:pt idx="1">
                  <c:v>447.39</c:v>
                </c:pt>
                <c:pt idx="2">
                  <c:v>449.28000000000003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BB3-4FB0-B150-6B2989906FBE}"/>
            </c:ext>
          </c:extLst>
        </c:ser>
        <c:ser>
          <c:idx val="3"/>
          <c:order val="3"/>
          <c:tx>
            <c:strRef>
              <c:f>'SV-NC-02-podklad'!$F$1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4.5142374444573738E-2"/>
                  <c:y val="-8.638150077891015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2BB3-4FB0-B150-6B2989906FBE}"/>
                </c:ext>
                <c:ext xmlns:c15="http://schemas.microsoft.com/office/drawing/2012/chart" uri="{CE6537A1-D6FC-4f65-9D91-7224C49458BB}">
                  <c15:layout>
                    <c:manualLayout>
                      <c:w val="2.5810308194234341E-2"/>
                      <c:h val="2.7987831224295025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5.7607454240633715E-3"/>
                  <c:y val="-2.51542877333615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8174667821694782E-2"/>
                  <c:y val="-2.6184967949219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1232475250938463E-4"/>
                  <c:y val="-3.1192798957365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9882342293420296E-2"/>
                  <c:y val="-2.2789435759376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3819824246105563E-3"/>
                  <c:y val="-1.5561881726964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78E-4"/>
                  <c:y val="-2.01334620908235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1E-2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2BB3-4FB0-B150-6B2989906FBE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vertOverflow="clip" horzOverflow="clip" wrap="non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xVal>
            <c:numRef>
              <c:f>'SV-NC-02-podklad'!$A$2:$A$7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20.5</c:v>
                </c:pt>
                <c:pt idx="3">
                  <c:v>21.1</c:v>
                </c:pt>
                <c:pt idx="4">
                  <c:v>27.068999999999999</c:v>
                </c:pt>
                <c:pt idx="5">
                  <c:v>40.828000000000003</c:v>
                </c:pt>
              </c:numCache>
            </c:numRef>
          </c:xVal>
          <c:yVal>
            <c:numRef>
              <c:f>'SV-NC-02-podklad'!$F$2:$F$7</c:f>
              <c:numCache>
                <c:formatCode>0.00</c:formatCode>
                <c:ptCount val="6"/>
                <c:pt idx="0">
                  <c:v>446.6</c:v>
                </c:pt>
                <c:pt idx="1">
                  <c:v>446.68</c:v>
                </c:pt>
                <c:pt idx="2">
                  <c:v>447.52</c:v>
                </c:pt>
                <c:pt idx="3">
                  <c:v>447.57000000000005</c:v>
                </c:pt>
                <c:pt idx="4">
                  <c:v>448.21000000000004</c:v>
                </c:pt>
                <c:pt idx="5">
                  <c:v>449.56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2BB3-4FB0-B150-6B2989906FBE}"/>
            </c:ext>
          </c:extLst>
        </c:ser>
        <c:ser>
          <c:idx val="4"/>
          <c:order val="4"/>
          <c:tx>
            <c:strRef>
              <c:f>'SV-NC-02-podklad'!$G$1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'SV-NC-02-podklad'!$A$2:$A$7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20.5</c:v>
                </c:pt>
                <c:pt idx="3">
                  <c:v>21.1</c:v>
                </c:pt>
                <c:pt idx="4">
                  <c:v>27.068999999999999</c:v>
                </c:pt>
                <c:pt idx="5">
                  <c:v>40.828000000000003</c:v>
                </c:pt>
              </c:numCache>
            </c:numRef>
          </c:xVal>
          <c:yVal>
            <c:numRef>
              <c:f>'SV-NC-02-podklad'!$G$2:$G$7</c:f>
              <c:numCache>
                <c:formatCode>0.00</c:formatCode>
                <c:ptCount val="6"/>
                <c:pt idx="0">
                  <c:v>446.40000000000003</c:v>
                </c:pt>
                <c:pt idx="1">
                  <c:v>446.48</c:v>
                </c:pt>
                <c:pt idx="2">
                  <c:v>447.32</c:v>
                </c:pt>
                <c:pt idx="3">
                  <c:v>447.37000000000006</c:v>
                </c:pt>
                <c:pt idx="4">
                  <c:v>448.01000000000005</c:v>
                </c:pt>
                <c:pt idx="5">
                  <c:v>449.36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2BB3-4FB0-B150-6B2989906FBE}"/>
            </c:ext>
          </c:extLst>
        </c:ser>
        <c:ser>
          <c:idx val="5"/>
          <c:order val="5"/>
          <c:tx>
            <c:strRef>
              <c:f>'SV-NC-02-podklad'!$H$1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4.5429666119321289E-2"/>
                  <c:y val="8.4034734783461212E-3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600" b="1">
                      <a:ln>
                        <a:noFill/>
                      </a:ln>
                      <a:solidFill>
                        <a:srgbClr val="7030A0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2BB3-4FB0-B150-6B2989906FBE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2.5810308194234341E-2"/>
                      <c:h val="2.7987831224295025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5.4734537493158182E-3"/>
                  <c:y val="1.9607847461974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36726874657909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0946907498630835E-3"/>
                  <c:y val="2.24089685279711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9408866995073892E-2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2BB3-4FB0-B150-6B2989906FB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094690749863003E-3"/>
                  <c:y val="2.8011210659962945E-3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600" b="1">
                      <a:ln>
                        <a:noFill/>
                      </a:ln>
                      <a:solidFill>
                        <a:srgbClr val="7030A0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2BB3-4FB0-B150-6B2989906FBE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'SV-NC-02-podklad'!$A$2:$A$7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20.5</c:v>
                </c:pt>
                <c:pt idx="3">
                  <c:v>21.1</c:v>
                </c:pt>
                <c:pt idx="4">
                  <c:v>27.068999999999999</c:v>
                </c:pt>
                <c:pt idx="5">
                  <c:v>40.828000000000003</c:v>
                </c:pt>
              </c:numCache>
            </c:numRef>
          </c:xVal>
          <c:yVal>
            <c:numRef>
              <c:f>'SV-NC-02-podklad'!$H$2:$H$7</c:f>
              <c:numCache>
                <c:formatCode>0.00</c:formatCode>
                <c:ptCount val="6"/>
                <c:pt idx="0">
                  <c:v>446.3</c:v>
                </c:pt>
                <c:pt idx="1">
                  <c:v>446.38</c:v>
                </c:pt>
                <c:pt idx="2">
                  <c:v>447.21999999999997</c:v>
                </c:pt>
                <c:pt idx="3">
                  <c:v>447.27000000000004</c:v>
                </c:pt>
                <c:pt idx="4">
                  <c:v>447.91</c:v>
                </c:pt>
                <c:pt idx="5">
                  <c:v>449.26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2BB3-4FB0-B150-6B2989906FBE}"/>
            </c:ext>
          </c:extLst>
        </c:ser>
        <c:ser>
          <c:idx val="6"/>
          <c:order val="6"/>
          <c:tx>
            <c:strRef>
              <c:f>'SV-NC-02-podklad'!$C$1</c:f>
              <c:strCache>
                <c:ptCount val="1"/>
                <c:pt idx="0">
                  <c:v>povrch potrubí vodovodu</c:v>
                </c:pt>
              </c:strCache>
            </c:strRef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plus"/>
            <c:size val="5"/>
            <c:spPr>
              <a:noFill/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488232074438972E-2"/>
                  <c:y val="-2.801121065996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F44-42F7-A6CB-ACFB3A51F50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3136288998357963E-2"/>
                  <c:y val="-0.106442600507863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F44-42F7-A6CB-ACFB3A51F50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8314176245210725E-2"/>
                  <c:y val="-1.6806726395978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F44-42F7-A6CB-ACFB3A51F50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2.5210089593967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F44-42F7-A6CB-ACFB3A51F50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9408866995073975E-2"/>
                  <c:y val="-1.6806726395978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F44-42F7-A6CB-ACFB3A51F503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'SV-NC-02-podklad'!$A$2:$A$7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20.5</c:v>
                </c:pt>
                <c:pt idx="3">
                  <c:v>21.1</c:v>
                </c:pt>
                <c:pt idx="4">
                  <c:v>27.068999999999999</c:v>
                </c:pt>
                <c:pt idx="5">
                  <c:v>40.828000000000003</c:v>
                </c:pt>
              </c:numCache>
            </c:numRef>
          </c:xVal>
          <c:yVal>
            <c:numRef>
              <c:f>'SV-NC-02-podklad'!$C$2:$C$7</c:f>
              <c:numCache>
                <c:formatCode>0.00</c:formatCode>
                <c:ptCount val="6"/>
                <c:pt idx="0">
                  <c:v>447.8</c:v>
                </c:pt>
                <c:pt idx="1">
                  <c:v>447.84</c:v>
                </c:pt>
                <c:pt idx="2">
                  <c:v>449.63</c:v>
                </c:pt>
                <c:pt idx="3">
                  <c:v>449.67</c:v>
                </c:pt>
                <c:pt idx="4">
                  <c:v>450.31</c:v>
                </c:pt>
                <c:pt idx="5">
                  <c:v>451.65999999999997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44-42F7-A6CB-ACFB3A51F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3248"/>
        <c:axId val="483329128"/>
      </c:scatterChart>
      <c:valAx>
        <c:axId val="483323248"/>
        <c:scaling>
          <c:orientation val="minMax"/>
          <c:max val="43"/>
          <c:min val="-2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9128"/>
        <c:crosses val="autoZero"/>
        <c:crossBetween val="midCat"/>
        <c:majorUnit val="1"/>
        <c:minorUnit val="1"/>
      </c:valAx>
      <c:valAx>
        <c:axId val="483329128"/>
        <c:scaling>
          <c:orientation val="minMax"/>
          <c:max val="457"/>
          <c:min val="44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9.7174922100254704E-3"/>
              <c:y val="0.3039867010711972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3248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156756267535522"/>
          <c:y val="0.90446589127812504"/>
          <c:w val="0.44807424933952222"/>
          <c:h val="8.43296244578893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D.2.2. Podélný řez svodnou drenáží vč. odvodnění </a:t>
            </a:r>
            <a:r>
              <a:rPr lang="cs-CZ" sz="1200"/>
              <a:t>- SV-NC-03</a:t>
            </a:r>
            <a:r>
              <a:rPr lang="cs-CZ" sz="1200" baseline="0"/>
              <a:t> a DK-NC-08</a:t>
            </a:r>
            <a:endParaRPr lang="cs-CZ" sz="1200"/>
          </a:p>
        </c:rich>
      </c:tx>
      <c:layout>
        <c:manualLayout>
          <c:xMode val="edge"/>
          <c:yMode val="edge"/>
          <c:x val="1.4230979748221127E-2"/>
          <c:y val="2.15443705296478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'SV-NC-03-podklad'!$B$1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0076671450551439E-2"/>
                  <c:y val="-2.8011210659963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2561619452740822E-2"/>
                  <c:y val="-2.8301909680828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8981980700688276E-2"/>
                  <c:y val="-2.77205116390992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9.2775472031513297E-3"/>
                  <c:y val="-3.356051822063095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9129763951919884E-2"/>
                  <c:y val="-2.840755826276672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129763951919964E-2"/>
                  <c:y val="-3.3666387363282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0834E-3"/>
                  <c:y val="-2.5157232704402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84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C18-4078-A0AF-CF67CAE5D987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'SV-NC-03-podklad'!$A$2:$A$7</c:f>
              <c:numCache>
                <c:formatCode>0.0</c:formatCode>
                <c:ptCount val="6"/>
                <c:pt idx="0">
                  <c:v>-0.85</c:v>
                </c:pt>
                <c:pt idx="1">
                  <c:v>0</c:v>
                </c:pt>
                <c:pt idx="2">
                  <c:v>21.045000000000002</c:v>
                </c:pt>
                <c:pt idx="3">
                  <c:v>21.65</c:v>
                </c:pt>
                <c:pt idx="4">
                  <c:v>37.491</c:v>
                </c:pt>
                <c:pt idx="5">
                  <c:v>55.320999999999998</c:v>
                </c:pt>
              </c:numCache>
            </c:numRef>
          </c:xVal>
          <c:yVal>
            <c:numRef>
              <c:f>'SV-NC-03-podklad'!$B$2:$B$7</c:f>
              <c:numCache>
                <c:formatCode>0.00</c:formatCode>
                <c:ptCount val="6"/>
                <c:pt idx="0">
                  <c:v>448.64</c:v>
                </c:pt>
                <c:pt idx="1">
                  <c:v>448.6</c:v>
                </c:pt>
                <c:pt idx="2" formatCode="General">
                  <c:v>448.89</c:v>
                </c:pt>
                <c:pt idx="3">
                  <c:v>448.93</c:v>
                </c:pt>
                <c:pt idx="4">
                  <c:v>450.19</c:v>
                </c:pt>
                <c:pt idx="5">
                  <c:v>452.2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C18-4078-A0AF-CF67CAE5D987}"/>
            </c:ext>
          </c:extLst>
        </c:ser>
        <c:ser>
          <c:idx val="1"/>
          <c:order val="1"/>
          <c:tx>
            <c:strRef>
              <c:f>'SV-NC-03-podklad'!$C$1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9629529067487256E-2"/>
                  <c:y val="-5.58084774274857E-3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C18-4078-A0AF-CF67CAE5D98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1"/>
              <c:layout>
                <c:manualLayout>
                  <c:x val="5.7006667270039519E-3"/>
                  <c:y val="-2.5883020331948284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C18-4078-A0AF-CF67CAE5D98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2"/>
              <c:layout>
                <c:manualLayout>
                  <c:x val="-3.8798684647177721E-2"/>
                  <c:y val="-2.36873384254920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5507544315581242E-3"/>
                  <c:y val="-2.7637139689260935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BC18-4078-A0AF-CF67CAE5D98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4"/>
              <c:layout>
                <c:manualLayout>
                  <c:x val="-3.9273021906744414E-2"/>
                  <c:y val="-1.61212236973078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248055199996715E-2"/>
                  <c:y val="-1.87282721735254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vertOverflow="clip" horzOverflow="clip" wrap="non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BC18-4078-A0AF-CF67CAE5D987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BC18-4078-A0AF-CF67CAE5D987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vertOverflow="clip" horzOverflow="clip" wrap="non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xVal>
            <c:numRef>
              <c:f>'SV-NC-03-podklad'!$A$2:$A$7</c:f>
              <c:numCache>
                <c:formatCode>0.0</c:formatCode>
                <c:ptCount val="6"/>
                <c:pt idx="0">
                  <c:v>-0.85</c:v>
                </c:pt>
                <c:pt idx="1">
                  <c:v>0</c:v>
                </c:pt>
                <c:pt idx="2">
                  <c:v>21.045000000000002</c:v>
                </c:pt>
                <c:pt idx="3">
                  <c:v>21.65</c:v>
                </c:pt>
                <c:pt idx="4">
                  <c:v>37.491</c:v>
                </c:pt>
                <c:pt idx="5">
                  <c:v>55.320999999999998</c:v>
                </c:pt>
              </c:numCache>
            </c:numRef>
          </c:xVal>
          <c:yVal>
            <c:numRef>
              <c:f>'SV-NC-03-podklad'!$C$2:$C$7</c:f>
              <c:numCache>
                <c:formatCode>0.00</c:formatCode>
                <c:ptCount val="6"/>
                <c:pt idx="0">
                  <c:v>447.53999999999996</c:v>
                </c:pt>
                <c:pt idx="1">
                  <c:v>447.55</c:v>
                </c:pt>
                <c:pt idx="2">
                  <c:v>447.78999999999996</c:v>
                </c:pt>
                <c:pt idx="3">
                  <c:v>447.83</c:v>
                </c:pt>
                <c:pt idx="4">
                  <c:v>449.19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C18-4078-A0AF-CF67CAE5D987}"/>
            </c:ext>
          </c:extLst>
        </c:ser>
        <c:ser>
          <c:idx val="2"/>
          <c:order val="2"/>
          <c:tx>
            <c:strRef>
              <c:f>'SV-NC-03-podklad'!$D$1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'SV-NC-03-podklad'!$A$2:$A$7</c:f>
              <c:numCache>
                <c:formatCode>0.0</c:formatCode>
                <c:ptCount val="6"/>
                <c:pt idx="0">
                  <c:v>-0.85</c:v>
                </c:pt>
                <c:pt idx="1">
                  <c:v>0</c:v>
                </c:pt>
                <c:pt idx="2">
                  <c:v>21.045000000000002</c:v>
                </c:pt>
                <c:pt idx="3">
                  <c:v>21.65</c:v>
                </c:pt>
                <c:pt idx="4">
                  <c:v>37.491</c:v>
                </c:pt>
                <c:pt idx="5">
                  <c:v>55.320999999999998</c:v>
                </c:pt>
              </c:numCache>
            </c:numRef>
          </c:xVal>
          <c:yVal>
            <c:numRef>
              <c:f>'SV-NC-03-podklad'!$D$2:$D$7</c:f>
              <c:numCache>
                <c:formatCode>0.00</c:formatCode>
                <c:ptCount val="6"/>
                <c:pt idx="0">
                  <c:v>447.39</c:v>
                </c:pt>
                <c:pt idx="1">
                  <c:v>447.40000000000003</c:v>
                </c:pt>
                <c:pt idx="2">
                  <c:v>447.64</c:v>
                </c:pt>
                <c:pt idx="3">
                  <c:v>447.68</c:v>
                </c:pt>
                <c:pt idx="4">
                  <c:v>449.04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C18-4078-A0AF-CF67CAE5D987}"/>
            </c:ext>
          </c:extLst>
        </c:ser>
        <c:ser>
          <c:idx val="3"/>
          <c:order val="3"/>
          <c:tx>
            <c:strRef>
              <c:f>'SV-NC-03-podklad'!$E$1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4.5142374444573738E-2"/>
                  <c:y val="-8.638150077891015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BC18-4078-A0AF-CF67CAE5D987}"/>
                </c:ext>
                <c:ext xmlns:c15="http://schemas.microsoft.com/office/drawing/2012/chart" uri="{CE6537A1-D6FC-4f65-9D91-7224C49458BB}">
                  <c15:layout>
                    <c:manualLayout>
                      <c:w val="2.5810308194234341E-2"/>
                      <c:h val="2.7987831224295025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4.6660546742001881E-3"/>
                  <c:y val="-1.95520456013688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9121575320326417E-2"/>
                  <c:y val="-2.05827258172271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8236599735385935E-4"/>
                  <c:y val="-1.71871936273834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787651543557053E-2"/>
                  <c:y val="-1.71871936273834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3819824246105563E-3"/>
                  <c:y val="-1.55618817269640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0739907511569078E-4"/>
                  <c:y val="-2.01334620908235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1E-2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BC18-4078-A0AF-CF67CAE5D987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vertOverflow="clip" horzOverflow="clip" wrap="non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xVal>
            <c:numRef>
              <c:f>'SV-NC-03-podklad'!$A$2:$A$7</c:f>
              <c:numCache>
                <c:formatCode>0.0</c:formatCode>
                <c:ptCount val="6"/>
                <c:pt idx="0">
                  <c:v>-0.85</c:v>
                </c:pt>
                <c:pt idx="1">
                  <c:v>0</c:v>
                </c:pt>
                <c:pt idx="2">
                  <c:v>21.045000000000002</c:v>
                </c:pt>
                <c:pt idx="3">
                  <c:v>21.65</c:v>
                </c:pt>
                <c:pt idx="4">
                  <c:v>37.491</c:v>
                </c:pt>
                <c:pt idx="5">
                  <c:v>55.320999999999998</c:v>
                </c:pt>
              </c:numCache>
            </c:numRef>
          </c:xVal>
          <c:yVal>
            <c:numRef>
              <c:f>'SV-NC-03-podklad'!$E$2:$E$7</c:f>
              <c:numCache>
                <c:formatCode>0.00</c:formatCode>
                <c:ptCount val="6"/>
                <c:pt idx="1">
                  <c:v>446.6</c:v>
                </c:pt>
                <c:pt idx="2">
                  <c:v>446.84</c:v>
                </c:pt>
                <c:pt idx="3">
                  <c:v>446.89000000000004</c:v>
                </c:pt>
                <c:pt idx="4">
                  <c:v>448.19</c:v>
                </c:pt>
                <c:pt idx="5">
                  <c:v>449.8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BC18-4078-A0AF-CF67CAE5D987}"/>
            </c:ext>
          </c:extLst>
        </c:ser>
        <c:ser>
          <c:idx val="4"/>
          <c:order val="4"/>
          <c:tx>
            <c:strRef>
              <c:f>'SV-NC-03-podklad'!$F$1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'SV-NC-03-podklad'!$A$2:$A$7</c:f>
              <c:numCache>
                <c:formatCode>0.0</c:formatCode>
                <c:ptCount val="6"/>
                <c:pt idx="0">
                  <c:v>-0.85</c:v>
                </c:pt>
                <c:pt idx="1">
                  <c:v>0</c:v>
                </c:pt>
                <c:pt idx="2">
                  <c:v>21.045000000000002</c:v>
                </c:pt>
                <c:pt idx="3">
                  <c:v>21.65</c:v>
                </c:pt>
                <c:pt idx="4">
                  <c:v>37.491</c:v>
                </c:pt>
                <c:pt idx="5">
                  <c:v>55.320999999999998</c:v>
                </c:pt>
              </c:numCache>
            </c:numRef>
          </c:xVal>
          <c:yVal>
            <c:numRef>
              <c:f>'SV-NC-03-podklad'!$F$2:$F$7</c:f>
              <c:numCache>
                <c:formatCode>0.00</c:formatCode>
                <c:ptCount val="6"/>
                <c:pt idx="1">
                  <c:v>446.40000000000003</c:v>
                </c:pt>
                <c:pt idx="2">
                  <c:v>446.64</c:v>
                </c:pt>
                <c:pt idx="3">
                  <c:v>446.69000000000005</c:v>
                </c:pt>
                <c:pt idx="4">
                  <c:v>447.99</c:v>
                </c:pt>
                <c:pt idx="5">
                  <c:v>449.6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BC18-4078-A0AF-CF67CAE5D987}"/>
            </c:ext>
          </c:extLst>
        </c:ser>
        <c:ser>
          <c:idx val="5"/>
          <c:order val="5"/>
          <c:tx>
            <c:strRef>
              <c:f>'SV-NC-03-podklad'!$G$1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4.5429666119321289E-2"/>
                  <c:y val="8.4034734783461212E-3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600" b="1">
                      <a:ln>
                        <a:noFill/>
                      </a:ln>
                      <a:solidFill>
                        <a:srgbClr val="7030A0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BC18-4078-A0AF-CF67CAE5D98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2.5810308194234341E-2"/>
                      <c:h val="2.7987831224295025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4.2692939244663393E-2"/>
                  <c:y val="-8.40336319798929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36726874657909E-2"/>
                  <c:y val="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6.5681444991790624E-3"/>
                  <c:y val="2.5210089593967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0799124247400189E-2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BC18-4078-A0AF-CF67CAE5D9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9704433497536946E-2"/>
                  <c:y val="4.7619058121938757E-2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600" b="1">
                      <a:ln>
                        <a:noFill/>
                      </a:ln>
                      <a:solidFill>
                        <a:srgbClr val="7030A0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BC18-4078-A0AF-CF67CAE5D987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'SV-NC-03-podklad'!$A$2:$A$7</c:f>
              <c:numCache>
                <c:formatCode>0.0</c:formatCode>
                <c:ptCount val="6"/>
                <c:pt idx="0">
                  <c:v>-0.85</c:v>
                </c:pt>
                <c:pt idx="1">
                  <c:v>0</c:v>
                </c:pt>
                <c:pt idx="2">
                  <c:v>21.045000000000002</c:v>
                </c:pt>
                <c:pt idx="3">
                  <c:v>21.65</c:v>
                </c:pt>
                <c:pt idx="4">
                  <c:v>37.491</c:v>
                </c:pt>
                <c:pt idx="5">
                  <c:v>55.320999999999998</c:v>
                </c:pt>
              </c:numCache>
            </c:numRef>
          </c:xVal>
          <c:yVal>
            <c:numRef>
              <c:f>'SV-NC-03-podklad'!$G$2:$G$7</c:f>
              <c:numCache>
                <c:formatCode>0.00</c:formatCode>
                <c:ptCount val="6"/>
                <c:pt idx="1">
                  <c:v>446.3</c:v>
                </c:pt>
                <c:pt idx="2">
                  <c:v>446.53999999999996</c:v>
                </c:pt>
                <c:pt idx="3">
                  <c:v>446.59000000000003</c:v>
                </c:pt>
                <c:pt idx="4">
                  <c:v>447.89</c:v>
                </c:pt>
                <c:pt idx="5">
                  <c:v>449.5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BC18-4078-A0AF-CF67CAE5D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8344"/>
        <c:axId val="483325992"/>
      </c:scatterChart>
      <c:valAx>
        <c:axId val="483328344"/>
        <c:scaling>
          <c:orientation val="minMax"/>
          <c:max val="57.05"/>
          <c:min val="-2.8499999999999996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5992"/>
        <c:crosses val="autoZero"/>
        <c:crossBetween val="midCat"/>
        <c:majorUnit val="1"/>
        <c:minorUnit val="1"/>
      </c:valAx>
      <c:valAx>
        <c:axId val="483325992"/>
        <c:scaling>
          <c:orientation val="minMax"/>
          <c:max val="456"/>
          <c:min val="44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9.7174922100254704E-3"/>
              <c:y val="0.3039867010711972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8344"/>
        <c:crossesAt val="-10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156756267535522"/>
          <c:y val="0.91567037554211062"/>
          <c:w val="0.44967491132573939"/>
          <c:h val="6.752289806191094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u="none" strike="noStrike" baseline="0">
                <a:effectLst/>
              </a:rPr>
              <a:t>D.2.2. Podélný řez svodnou drenáží vč. odvodnění </a:t>
            </a:r>
            <a:r>
              <a:rPr lang="cs-CZ" sz="1200"/>
              <a:t>- SV-NJ-04 a DK-NJ-10</a:t>
            </a:r>
          </a:p>
        </c:rich>
      </c:tx>
      <c:layout>
        <c:manualLayout>
          <c:xMode val="edge"/>
          <c:yMode val="edge"/>
          <c:x val="1.4230979748221127E-2"/>
          <c:y val="2.15443705296478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548134069448212E-2"/>
          <c:y val="0.12445204447650907"/>
          <c:w val="0.89230085847345086"/>
          <c:h val="0.717018507145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'SV-NJ-04-podklad'!$B$1</c:f>
              <c:strCache>
                <c:ptCount val="1"/>
                <c:pt idx="0">
                  <c:v>terén</c:v>
                </c:pt>
              </c:strCache>
            </c:strRef>
          </c:tx>
          <c:spPr>
            <a:ln w="1905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9129763951919804E-2"/>
                  <c:y val="-3.36134527919567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2.5697908451098827E-2"/>
                  <c:y val="-2.55007886148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5845691702330311E-2"/>
                  <c:y val="-2.77205116390991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1171362200414603E-2"/>
                  <c:y val="-3.0759397154634507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9.2775472031514112E-3"/>
                  <c:y val="-9.2833342780683961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600" b="1" i="0" u="none" strike="noStrike" baseline="0">
                      <a:solidFill>
                        <a:srgbClr val="0000FF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7887289950825112E-2"/>
                  <c:y val="-3.0865266297286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7.0881657034251632E-3"/>
                  <c:y val="-3.07593971546344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7739506699593584E-2"/>
                  <c:y val="-1.88679245283019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2002120424618156E-4"/>
                  <c:y val="0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998-4892-B268-210FF6D9F3F8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'SV-NJ-04-podklad'!$A$2:$A$8</c:f>
              <c:numCache>
                <c:formatCode>0.0</c:formatCode>
                <c:ptCount val="7"/>
                <c:pt idx="0">
                  <c:v>-15.112</c:v>
                </c:pt>
                <c:pt idx="1">
                  <c:v>-1.492</c:v>
                </c:pt>
                <c:pt idx="2">
                  <c:v>0</c:v>
                </c:pt>
                <c:pt idx="3">
                  <c:v>21.806000000000001</c:v>
                </c:pt>
                <c:pt idx="4">
                  <c:v>22.437999999999999</c:v>
                </c:pt>
                <c:pt idx="5">
                  <c:v>47.072000000000003</c:v>
                </c:pt>
                <c:pt idx="6">
                  <c:v>47.658999999999999</c:v>
                </c:pt>
              </c:numCache>
            </c:numRef>
          </c:xVal>
          <c:yVal>
            <c:numRef>
              <c:f>'SV-NJ-04-podklad'!$B$2:$B$8</c:f>
              <c:numCache>
                <c:formatCode>0.00</c:formatCode>
                <c:ptCount val="7"/>
                <c:pt idx="0">
                  <c:v>447.56</c:v>
                </c:pt>
                <c:pt idx="1">
                  <c:v>447.65</c:v>
                </c:pt>
                <c:pt idx="2">
                  <c:v>447.67</c:v>
                </c:pt>
                <c:pt idx="3">
                  <c:v>447.85</c:v>
                </c:pt>
                <c:pt idx="4">
                  <c:v>447.87</c:v>
                </c:pt>
                <c:pt idx="5">
                  <c:v>448.24</c:v>
                </c:pt>
                <c:pt idx="6">
                  <c:v>448.23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998-4892-B268-210FF6D9F3F8}"/>
            </c:ext>
          </c:extLst>
        </c:ser>
        <c:ser>
          <c:idx val="1"/>
          <c:order val="1"/>
          <c:tx>
            <c:strRef>
              <c:f>'SV-NJ-04-podklad'!$D$1</c:f>
              <c:strCache>
                <c:ptCount val="1"/>
                <c:pt idx="0">
                  <c:v>povrch potrubí odvodnění</c:v>
                </c:pt>
              </c:strCache>
            </c:strRef>
          </c:tx>
          <c:spPr>
            <a:ln w="19050">
              <a:solidFill>
                <a:srgbClr val="3D96A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D96AE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3.0634101771761287E-3"/>
                  <c:y val="-2.2387574138727058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998-4892-B268-210FF6D9F3F8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1"/>
              <c:layout>
                <c:manualLayout>
                  <c:x val="-3.8086963267522637E-2"/>
                  <c:y val="-2.028077819995549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998-4892-B268-210FF6D9F3F8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2"/>
              <c:layout>
                <c:manualLayout>
                  <c:x val="3.8942545974856991E-3"/>
                  <c:y val="-2.36873384254920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8952803313378928E-2"/>
                  <c:y val="-1.9233776491271639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 vertOverflow="clip" horzOverflow="clip" wrap="none"/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998-4892-B268-210FF6D9F3F8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4"/>
              <c:layout>
                <c:manualLayout>
                  <c:x val="-8.6216809105758331E-3"/>
                  <c:y val="-0.10295597674319609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9532127449586202E-2"/>
                  <c:y val="-5.51428251930623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1.4605932879080573E-3"/>
                  <c:y val="-2.1872926261575852E-2"/>
                </c:manualLayout>
              </c:layout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vertOverflow="clip" horzOverflow="clip" wrap="none" lIns="38100" tIns="19050" rIns="38100" bIns="19050" anchor="ctr">
                  <a:noAutofit/>
                </a:bodyPr>
                <a:lstStyle/>
                <a:p>
                  <a:pPr>
                    <a:defRPr sz="600" b="1" i="0" u="none" strike="noStrike" baseline="0">
                      <a:solidFill>
                        <a:srgbClr val="3D96AE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998-4892-B268-210FF6D9F3F8}"/>
                </c:ext>
                <c:ext xmlns:c15="http://schemas.microsoft.com/office/drawing/2012/chart" uri="{CE6537A1-D6FC-4f65-9D91-7224C49458BB}">
                  <c15:layout>
                    <c:manualLayout>
                      <c:w val="2.6644772851669402E-2"/>
                      <c:h val="3.1116476006536914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3.8437436699722882E-2"/>
                  <c:y val="-1.5821324221264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4478448814748384E-5"/>
                  <c:y val="1.20536819689985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998-4892-B268-210FF6D9F3F8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  <a:effectLst/>
            </c:spPr>
            <c:txPr>
              <a:bodyPr vertOverflow="clip" horzOverflow="clip" wrap="none" lIns="38100" tIns="19050" rIns="38100" bIns="19050" anchor="ctr">
                <a:spAutoFit/>
              </a:bodyPr>
              <a:lstStyle/>
              <a:p>
                <a:pPr>
                  <a:defRPr sz="600" b="1" i="0" u="none" strike="noStrike" baseline="0">
                    <a:solidFill>
                      <a:srgbClr val="3D96AE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xVal>
            <c:numRef>
              <c:f>'SV-NJ-04-podklad'!$A$2:$A$8</c:f>
              <c:numCache>
                <c:formatCode>0.0</c:formatCode>
                <c:ptCount val="7"/>
                <c:pt idx="0">
                  <c:v>-15.112</c:v>
                </c:pt>
                <c:pt idx="1">
                  <c:v>-1.492</c:v>
                </c:pt>
                <c:pt idx="2">
                  <c:v>0</c:v>
                </c:pt>
                <c:pt idx="3">
                  <c:v>21.806000000000001</c:v>
                </c:pt>
                <c:pt idx="4">
                  <c:v>22.437999999999999</c:v>
                </c:pt>
                <c:pt idx="5">
                  <c:v>47.072000000000003</c:v>
                </c:pt>
                <c:pt idx="6">
                  <c:v>47.658999999999999</c:v>
                </c:pt>
              </c:numCache>
            </c:numRef>
          </c:xVal>
          <c:yVal>
            <c:numRef>
              <c:f>'SV-NJ-04-podklad'!$D$2:$D$8</c:f>
              <c:numCache>
                <c:formatCode>0.00</c:formatCode>
                <c:ptCount val="7"/>
                <c:pt idx="0">
                  <c:v>446.46</c:v>
                </c:pt>
                <c:pt idx="1">
                  <c:v>446.54999999999995</c:v>
                </c:pt>
                <c:pt idx="2">
                  <c:v>446.57</c:v>
                </c:pt>
                <c:pt idx="3">
                  <c:v>446.75</c:v>
                </c:pt>
                <c:pt idx="4">
                  <c:v>446.77</c:v>
                </c:pt>
                <c:pt idx="5">
                  <c:v>447.14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998-4892-B268-210FF6D9F3F8}"/>
            </c:ext>
          </c:extLst>
        </c:ser>
        <c:ser>
          <c:idx val="2"/>
          <c:order val="2"/>
          <c:tx>
            <c:strRef>
              <c:f>'SV-NJ-04-podklad'!$E$1</c:f>
              <c:strCache>
                <c:ptCount val="1"/>
                <c:pt idx="0">
                  <c:v>báze potrubí odvodnění</c:v>
                </c:pt>
              </c:strCache>
            </c:strRef>
          </c:tx>
          <c:spPr>
            <a:ln w="19050">
              <a:solidFill>
                <a:srgbClr val="DA8137"/>
              </a:solidFill>
            </a:ln>
          </c:spPr>
          <c:marker>
            <c:symbol val="circle"/>
            <c:size val="5"/>
            <c:spPr>
              <a:solidFill>
                <a:srgbClr val="DA8137"/>
              </a:solidFill>
              <a:ln>
                <a:solidFill>
                  <a:srgbClr val="DA8137"/>
                </a:solidFill>
              </a:ln>
            </c:spPr>
          </c:marker>
          <c:xVal>
            <c:numRef>
              <c:f>'SV-NJ-04-podklad'!$A$2:$A$8</c:f>
              <c:numCache>
                <c:formatCode>0.0</c:formatCode>
                <c:ptCount val="7"/>
                <c:pt idx="0">
                  <c:v>-15.112</c:v>
                </c:pt>
                <c:pt idx="1">
                  <c:v>-1.492</c:v>
                </c:pt>
                <c:pt idx="2">
                  <c:v>0</c:v>
                </c:pt>
                <c:pt idx="3">
                  <c:v>21.806000000000001</c:v>
                </c:pt>
                <c:pt idx="4">
                  <c:v>22.437999999999999</c:v>
                </c:pt>
                <c:pt idx="5">
                  <c:v>47.072000000000003</c:v>
                </c:pt>
                <c:pt idx="6">
                  <c:v>47.658999999999999</c:v>
                </c:pt>
              </c:numCache>
            </c:numRef>
          </c:xVal>
          <c:yVal>
            <c:numRef>
              <c:f>'SV-NJ-04-podklad'!$E$2:$E$8</c:f>
              <c:numCache>
                <c:formatCode>0.00</c:formatCode>
                <c:ptCount val="7"/>
                <c:pt idx="0">
                  <c:v>446.21</c:v>
                </c:pt>
                <c:pt idx="1">
                  <c:v>446.29999999999995</c:v>
                </c:pt>
                <c:pt idx="2">
                  <c:v>446.32</c:v>
                </c:pt>
                <c:pt idx="3">
                  <c:v>446.5</c:v>
                </c:pt>
                <c:pt idx="4">
                  <c:v>446.57</c:v>
                </c:pt>
                <c:pt idx="5">
                  <c:v>446.94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998-4892-B268-210FF6D9F3F8}"/>
            </c:ext>
          </c:extLst>
        </c:ser>
        <c:ser>
          <c:idx val="3"/>
          <c:order val="3"/>
          <c:tx>
            <c:strRef>
              <c:f>'SV-NJ-04-podklad'!$F$1</c:f>
              <c:strCache>
                <c:ptCount val="1"/>
                <c:pt idx="0">
                  <c:v>povrch potrubí drenáž</c:v>
                </c:pt>
              </c:strCache>
            </c:strRef>
          </c:tx>
          <c:spPr>
            <a:ln w="19050">
              <a:solidFill>
                <a:srgbClr val="E100E1"/>
              </a:solidFill>
            </a:ln>
          </c:spPr>
          <c:marker>
            <c:symbol val="square"/>
            <c:size val="5"/>
            <c:spPr>
              <a:solidFill>
                <a:srgbClr val="E100E1"/>
              </a:solidFill>
              <a:ln>
                <a:solidFill>
                  <a:srgbClr val="E100E1"/>
                </a:solidFill>
              </a:ln>
            </c:spPr>
          </c:marker>
          <c:dLbls>
            <c:dLbl>
              <c:idx val="0"/>
              <c:layout>
                <c:manualLayout>
                  <c:x val="-4.5142374444573738E-2"/>
                  <c:y val="-8.638150077891015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98-4892-B268-210FF6D9F3F8}"/>
                </c:ext>
                <c:ext xmlns:c15="http://schemas.microsoft.com/office/drawing/2012/chart" uri="{CE6537A1-D6FC-4f65-9D91-7224C49458BB}">
                  <c15:layout>
                    <c:manualLayout>
                      <c:w val="2.5810308194234341E-2"/>
                      <c:h val="2.7987831224295025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5.8826008817863325E-2"/>
                  <c:y val="-4.19610141293398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4.666054674200208E-3"/>
                  <c:y val="-2.61849679492198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8696542242564504E-2"/>
                  <c:y val="-2.5590446545015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998-4892-B268-210FF6D9F3F8}"/>
                </c:ext>
                <c:ext xmlns:c15="http://schemas.microsoft.com/office/drawing/2012/chart" uri="{CE6537A1-D6FC-4f65-9D91-7224C49458BB}">
                  <c15:layout>
                    <c:manualLayout>
                      <c:w val="2.6904998944097504E-2"/>
                      <c:h val="2.7987831224295025E-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-5.946929047662146E-3"/>
                  <c:y val="-2.8391677891368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8026884570463174E-2"/>
                  <c:y val="-2.9567487056946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2.8729167474755309E-4"/>
                  <c:y val="-2.01334436430984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9121575320326341E-2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0739907511561055E-4"/>
                  <c:y val="-1.3844153914722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998-4892-B268-210FF6D9F3F8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vertOverflow="clip" horzOverflow="clip" wrap="non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E100E1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xVal>
            <c:numRef>
              <c:f>'SV-NJ-04-podklad'!$A$2:$A$8</c:f>
              <c:numCache>
                <c:formatCode>0.0</c:formatCode>
                <c:ptCount val="7"/>
                <c:pt idx="0">
                  <c:v>-15.112</c:v>
                </c:pt>
                <c:pt idx="1">
                  <c:v>-1.492</c:v>
                </c:pt>
                <c:pt idx="2">
                  <c:v>0</c:v>
                </c:pt>
                <c:pt idx="3">
                  <c:v>21.806000000000001</c:v>
                </c:pt>
                <c:pt idx="4">
                  <c:v>22.437999999999999</c:v>
                </c:pt>
                <c:pt idx="5">
                  <c:v>47.072000000000003</c:v>
                </c:pt>
                <c:pt idx="6">
                  <c:v>47.658999999999999</c:v>
                </c:pt>
              </c:numCache>
            </c:numRef>
          </c:xVal>
          <c:yVal>
            <c:numRef>
              <c:f>'SV-NJ-04-podklad'!$F$2:$F$8</c:f>
              <c:numCache>
                <c:formatCode>0.00</c:formatCode>
                <c:ptCount val="7"/>
                <c:pt idx="2">
                  <c:v>445.17</c:v>
                </c:pt>
                <c:pt idx="3">
                  <c:v>445.45000000000005</c:v>
                </c:pt>
                <c:pt idx="4">
                  <c:v>445.47</c:v>
                </c:pt>
                <c:pt idx="5">
                  <c:v>445.82</c:v>
                </c:pt>
                <c:pt idx="6">
                  <c:v>445.83000000000004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1998-4892-B268-210FF6D9F3F8}"/>
            </c:ext>
          </c:extLst>
        </c:ser>
        <c:ser>
          <c:idx val="4"/>
          <c:order val="4"/>
          <c:tx>
            <c:strRef>
              <c:f>'SV-NJ-04-podklad'!$G$1</c:f>
              <c:strCache>
                <c:ptCount val="1"/>
                <c:pt idx="0">
                  <c:v>báze potrubí drenáž</c:v>
                </c:pt>
              </c:strCache>
            </c:strRef>
          </c:tx>
          <c:spPr>
            <a:ln w="19050">
              <a:solidFill>
                <a:srgbClr val="98B954"/>
              </a:solidFill>
            </a:ln>
          </c:spPr>
          <c:marker>
            <c:symbol val="triangle"/>
            <c:size val="5"/>
            <c:spPr>
              <a:solidFill>
                <a:srgbClr val="98B954"/>
              </a:solidFill>
              <a:ln>
                <a:solidFill>
                  <a:srgbClr val="98B954"/>
                </a:solidFill>
              </a:ln>
            </c:spPr>
          </c:marker>
          <c:xVal>
            <c:numRef>
              <c:f>'SV-NJ-04-podklad'!$A$2:$A$8</c:f>
              <c:numCache>
                <c:formatCode>0.0</c:formatCode>
                <c:ptCount val="7"/>
                <c:pt idx="0">
                  <c:v>-15.112</c:v>
                </c:pt>
                <c:pt idx="1">
                  <c:v>-1.492</c:v>
                </c:pt>
                <c:pt idx="2">
                  <c:v>0</c:v>
                </c:pt>
                <c:pt idx="3">
                  <c:v>21.806000000000001</c:v>
                </c:pt>
                <c:pt idx="4">
                  <c:v>22.437999999999999</c:v>
                </c:pt>
                <c:pt idx="5">
                  <c:v>47.072000000000003</c:v>
                </c:pt>
                <c:pt idx="6">
                  <c:v>47.658999999999999</c:v>
                </c:pt>
              </c:numCache>
            </c:numRef>
          </c:xVal>
          <c:yVal>
            <c:numRef>
              <c:f>'SV-NJ-04-podklad'!$G$2:$G$8</c:f>
              <c:numCache>
                <c:formatCode>0.00</c:formatCode>
                <c:ptCount val="7"/>
                <c:pt idx="2">
                  <c:v>444.97</c:v>
                </c:pt>
                <c:pt idx="3">
                  <c:v>445.25000000000006</c:v>
                </c:pt>
                <c:pt idx="4">
                  <c:v>445.27000000000004</c:v>
                </c:pt>
                <c:pt idx="5">
                  <c:v>445.62</c:v>
                </c:pt>
                <c:pt idx="6">
                  <c:v>445.63000000000005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1998-4892-B268-210FF6D9F3F8}"/>
            </c:ext>
          </c:extLst>
        </c:ser>
        <c:ser>
          <c:idx val="5"/>
          <c:order val="5"/>
          <c:tx>
            <c:strRef>
              <c:f>'SV-NJ-04-podklad'!$H$1</c:f>
              <c:strCache>
                <c:ptCount val="1"/>
                <c:pt idx="0">
                  <c:v>báze výkopu</c:v>
                </c:pt>
              </c:strCache>
            </c:strRef>
          </c:tx>
          <c:spPr>
            <a:ln w="19050">
              <a:solidFill>
                <a:srgbClr val="7D60A0"/>
              </a:solidFill>
            </a:ln>
          </c:spPr>
          <c:marker>
            <c:symbol val="x"/>
            <c:size val="5"/>
            <c:spPr>
              <a:noFill/>
              <a:ln>
                <a:solidFill>
                  <a:srgbClr val="7D60A0"/>
                </a:solidFill>
              </a:ln>
            </c:spPr>
          </c:marker>
          <c:dLbls>
            <c:dLbl>
              <c:idx val="0"/>
              <c:layout>
                <c:manualLayout>
                  <c:x val="-4.5429666119321289E-2"/>
                  <c:y val="8.4034734783461212E-3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600" b="1">
                      <a:ln>
                        <a:noFill/>
                      </a:ln>
                      <a:solidFill>
                        <a:srgbClr val="7030A0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1998-4892-B268-210FF6D9F3F8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2.5810308194234341E-2"/>
                      <c:h val="2.7987831224295025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4.2692939244663393E-2"/>
                  <c:y val="-8.40336319798929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4.3787629994526149E-3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1893814997263274E-3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5977011494252873E-2"/>
                  <c:y val="2.8011210659963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1998-4892-B268-210FF6D9F3F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0651340996168581E-2"/>
                  <c:y val="3.6414573857953166E-2"/>
                </c:manualLayout>
              </c:layout>
              <c:spPr>
                <a:solidFill>
                  <a:sysClr val="window" lastClr="FFFFFF"/>
                </a:solidFill>
                <a:ln w="3175">
                  <a:solidFill>
                    <a:srgbClr val="000000"/>
                  </a:solidFill>
                </a:ln>
                <a:effectLst/>
              </c:spPr>
              <c:txPr>
                <a:bodyPr vertOverflow="clip" horzOverflow="clip" wrap="none" lIns="38100" tIns="19050" rIns="38100" bIns="19050" anchor="ctr">
                  <a:spAutoFit/>
                </a:bodyPr>
                <a:lstStyle/>
                <a:p>
                  <a:pPr>
                    <a:defRPr sz="600" b="1">
                      <a:ln>
                        <a:noFill/>
                      </a:ln>
                      <a:solidFill>
                        <a:srgbClr val="7030A0"/>
                      </a:solidFill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1998-4892-B268-210FF6D9F3F8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</c:extLst>
            </c:dLbl>
            <c:dLbl>
              <c:idx val="6"/>
              <c:layout>
                <c:manualLayout>
                  <c:x val="0"/>
                  <c:y val="8.40336319798908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7-1998-4892-B268-210FF6D9F3F8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 w="3175">
                <a:solidFill>
                  <a:srgbClr val="000000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ln>
                      <a:noFill/>
                    </a:ln>
                    <a:solidFill>
                      <a:srgbClr val="7030A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'SV-NJ-04-podklad'!$A$2:$A$8</c:f>
              <c:numCache>
                <c:formatCode>0.0</c:formatCode>
                <c:ptCount val="7"/>
                <c:pt idx="0">
                  <c:v>-15.112</c:v>
                </c:pt>
                <c:pt idx="1">
                  <c:v>-1.492</c:v>
                </c:pt>
                <c:pt idx="2">
                  <c:v>0</c:v>
                </c:pt>
                <c:pt idx="3">
                  <c:v>21.806000000000001</c:v>
                </c:pt>
                <c:pt idx="4">
                  <c:v>22.437999999999999</c:v>
                </c:pt>
                <c:pt idx="5">
                  <c:v>47.072000000000003</c:v>
                </c:pt>
                <c:pt idx="6">
                  <c:v>47.658999999999999</c:v>
                </c:pt>
              </c:numCache>
            </c:numRef>
          </c:xVal>
          <c:yVal>
            <c:numRef>
              <c:f>'SV-NJ-04-podklad'!$H$2:$H$8</c:f>
              <c:numCache>
                <c:formatCode>0.00</c:formatCode>
                <c:ptCount val="7"/>
                <c:pt idx="2">
                  <c:v>444.87</c:v>
                </c:pt>
                <c:pt idx="3">
                  <c:v>445.15000000000003</c:v>
                </c:pt>
                <c:pt idx="4">
                  <c:v>445.17</c:v>
                </c:pt>
                <c:pt idx="5">
                  <c:v>445.52</c:v>
                </c:pt>
                <c:pt idx="6">
                  <c:v>445.53000000000003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1998-4892-B268-210FF6D9F3F8}"/>
            </c:ext>
          </c:extLst>
        </c:ser>
        <c:ser>
          <c:idx val="6"/>
          <c:order val="6"/>
          <c:tx>
            <c:strRef>
              <c:f>'SV-NJ-04-podklad'!$C$1</c:f>
              <c:strCache>
                <c:ptCount val="1"/>
                <c:pt idx="0">
                  <c:v>povrch potrubí vodovodu</c:v>
                </c:pt>
              </c:strCache>
            </c:strRef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plus"/>
            <c:size val="5"/>
            <c:spPr>
              <a:noFill/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3.9408866995073975E-2"/>
                  <c:y val="-3.081233172596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FC3-4DBD-8C69-3652EE3863F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8.7575259989053893E-3"/>
                  <c:y val="-0.117647084771848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FC3-4DBD-8C69-3652EE3863F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9408866995073892E-2"/>
                  <c:y val="-3.92156949239495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FC3-4DBD-8C69-3652EE3863F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0946907498631637E-3"/>
                  <c:y val="-2.8011210659963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FC3-4DBD-8C69-3652EE3863F9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317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'SV-NJ-04-podklad'!$A$5:$A$8</c:f>
              <c:numCache>
                <c:formatCode>0.0</c:formatCode>
                <c:ptCount val="4"/>
                <c:pt idx="0">
                  <c:v>21.806000000000001</c:v>
                </c:pt>
                <c:pt idx="1">
                  <c:v>22.437999999999999</c:v>
                </c:pt>
                <c:pt idx="2">
                  <c:v>47.072000000000003</c:v>
                </c:pt>
                <c:pt idx="3">
                  <c:v>47.658999999999999</c:v>
                </c:pt>
              </c:numCache>
            </c:numRef>
          </c:xVal>
          <c:yVal>
            <c:numRef>
              <c:f>'SV-NJ-04-podklad'!$C$5:$C$8</c:f>
              <c:numCache>
                <c:formatCode>0.00</c:formatCode>
                <c:ptCount val="4"/>
                <c:pt idx="0">
                  <c:v>447.05</c:v>
                </c:pt>
                <c:pt idx="1">
                  <c:v>447.04</c:v>
                </c:pt>
                <c:pt idx="2">
                  <c:v>446.91</c:v>
                </c:pt>
                <c:pt idx="3">
                  <c:v>446.90000000000003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C3-4DBD-8C69-3652EE386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326776"/>
        <c:axId val="483324032"/>
      </c:scatterChart>
      <c:valAx>
        <c:axId val="483326776"/>
        <c:scaling>
          <c:orientation val="minMax"/>
          <c:max val="50"/>
          <c:min val="-17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staničení (m)</a:t>
                </a:r>
              </a:p>
            </c:rich>
          </c:tx>
          <c:layout>
            <c:manualLayout>
              <c:xMode val="edge"/>
              <c:yMode val="edge"/>
              <c:x val="0.46177865697822257"/>
              <c:y val="0.9113420920933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4032"/>
        <c:crosses val="autoZero"/>
        <c:crossBetween val="midCat"/>
        <c:majorUnit val="1"/>
        <c:minorUnit val="1"/>
      </c:valAx>
      <c:valAx>
        <c:axId val="483324032"/>
        <c:scaling>
          <c:orientation val="minMax"/>
          <c:max val="453"/>
          <c:min val="44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50"/>
                  <a:t>nadmořská výška (m n.m.)</a:t>
                </a:r>
              </a:p>
            </c:rich>
          </c:tx>
          <c:layout>
            <c:manualLayout>
              <c:xMode val="edge"/>
              <c:yMode val="edge"/>
              <c:x val="9.7174922100254704E-3"/>
              <c:y val="0.3039867010711972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483326776"/>
        <c:crossesAt val="-17"/>
        <c:crossBetween val="midCat"/>
        <c:majorUnit val="1"/>
        <c:minorUnit val="0.5"/>
      </c:valAx>
      <c:spPr>
        <a:solidFill>
          <a:schemeClr val="bg1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4485163492494482"/>
          <c:y val="0.90726701234412133"/>
          <c:w val="0.44369548634006956"/>
          <c:h val="8.43296244578893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00FFFF"/>
    </a:solidFill>
    <a:ln w="9525">
      <a:solidFill>
        <a:srgbClr val="000000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756A9E2C-E72F-48EB-809D-89FA8288DE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0.12356</cdr:x>
      <cdr:y>0.22899</cdr:y>
    </cdr:from>
    <cdr:to>
      <cdr:x>0.17414</cdr:x>
      <cdr:y>0.4937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33503" y="1038228"/>
          <a:ext cx="586801" cy="120016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0,5 m</a:t>
          </a:r>
        </a:p>
      </cdr:txBody>
    </cdr:sp>
  </cdr:relSizeAnchor>
  <cdr:relSizeAnchor xmlns:cdr="http://schemas.openxmlformats.org/drawingml/2006/chartDrawing">
    <cdr:from>
      <cdr:x>0.10371</cdr:x>
      <cdr:y>0.62564</cdr:y>
    </cdr:from>
    <cdr:to>
      <cdr:x>0.12276</cdr:x>
      <cdr:y>0.77283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03211" y="2836599"/>
          <a:ext cx="221008" cy="6673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0.48089</cdr:x>
      <cdr:y>0.30924</cdr:y>
    </cdr:from>
    <cdr:to>
      <cdr:x>0.52414</cdr:x>
      <cdr:y>0.4597</cdr:y>
    </cdr:to>
    <cdr:sp macro="" textlink="">
      <cdr:nvSpPr>
        <cdr:cNvPr id="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D8ADAAB0-4381-40ED-990A-37C2A760182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79046" y="1402080"/>
          <a:ext cx="501714" cy="6821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20,5 m</a:t>
          </a:r>
        </a:p>
      </cdr:txBody>
    </cdr:sp>
  </cdr:relSizeAnchor>
  <cdr:relSizeAnchor xmlns:cdr="http://schemas.openxmlformats.org/drawingml/2006/chartDrawing">
    <cdr:from>
      <cdr:x>0.11791</cdr:x>
      <cdr:y>0.62456</cdr:y>
    </cdr:from>
    <cdr:to>
      <cdr:x>0.12982</cdr:x>
      <cdr:y>0.71274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7927" y="2831700"/>
          <a:ext cx="138173" cy="3997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0.51598</cdr:x>
      <cdr:y>0.5147</cdr:y>
    </cdr:from>
    <cdr:to>
      <cdr:x>0.52468</cdr:x>
      <cdr:y>0.61723</cdr:y>
    </cdr:to>
    <cdr:sp macro="" textlink="">
      <cdr:nvSpPr>
        <cdr:cNvPr id="13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EB1ABCCF-DF59-4C14-99C6-02FB3B489AC3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86066" y="2333590"/>
          <a:ext cx="100932" cy="46486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0.527</cdr:x>
      <cdr:y>0.5125</cdr:y>
    </cdr:from>
    <cdr:to>
      <cdr:x>0.53569</cdr:x>
      <cdr:y>0.72077</cdr:y>
    </cdr:to>
    <cdr:sp macro="" textlink="">
      <cdr:nvSpPr>
        <cdr:cNvPr id="14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22C5288-0ECC-4876-84FE-D09A399C46B6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13928" y="2323603"/>
          <a:ext cx="100800" cy="9442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0.52845</cdr:x>
      <cdr:y>0.18676</cdr:y>
    </cdr:from>
    <cdr:to>
      <cdr:x>0.57865</cdr:x>
      <cdr:y>0.45148</cdr:y>
    </cdr:to>
    <cdr:sp macro="" textlink="">
      <cdr:nvSpPr>
        <cdr:cNvPr id="15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A4D5ACBE-014A-4F5A-985B-E570D4518BB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30767" y="846773"/>
          <a:ext cx="582454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21,1 m</a:t>
          </a:r>
        </a:p>
      </cdr:txBody>
    </cdr:sp>
  </cdr:relSizeAnchor>
  <cdr:relSizeAnchor xmlns:cdr="http://schemas.openxmlformats.org/drawingml/2006/chartDrawing">
    <cdr:from>
      <cdr:x>0.64607</cdr:x>
      <cdr:y>0.47487</cdr:y>
    </cdr:from>
    <cdr:to>
      <cdr:x>0.65476</cdr:x>
      <cdr:y>0.68314</cdr:y>
    </cdr:to>
    <cdr:sp macro="" textlink="">
      <cdr:nvSpPr>
        <cdr:cNvPr id="16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D36484C2-0AD5-48E3-80F0-425068E70D1B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95392" y="2153013"/>
          <a:ext cx="100816" cy="9442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0.91849</cdr:x>
      <cdr:y>0.39513</cdr:y>
    </cdr:from>
    <cdr:to>
      <cdr:x>0.92718</cdr:x>
      <cdr:y>0.6034</cdr:y>
    </cdr:to>
    <cdr:sp macro="" textlink="">
      <cdr:nvSpPr>
        <cdr:cNvPr id="17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D36484C2-0AD5-48E3-80F0-425068E70D1B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55816" y="1791469"/>
          <a:ext cx="100816" cy="9442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0.60065</cdr:x>
      <cdr:y>0.2895</cdr:y>
    </cdr:from>
    <cdr:to>
      <cdr:x>0.7041</cdr:x>
      <cdr:y>0.41892</cdr:y>
    </cdr:to>
    <cdr:sp macro="" textlink="">
      <cdr:nvSpPr>
        <cdr:cNvPr id="20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61B064E1-8D5A-4CC5-8B47-C02AB86F42E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7275092" y="1005885"/>
          <a:ext cx="586777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27,1 m</a:t>
          </a:r>
        </a:p>
      </cdr:txBody>
    </cdr:sp>
  </cdr:relSizeAnchor>
  <cdr:relSizeAnchor xmlns:cdr="http://schemas.openxmlformats.org/drawingml/2006/chartDrawing">
    <cdr:from>
      <cdr:x>0.86094</cdr:x>
      <cdr:y>0.20201</cdr:y>
    </cdr:from>
    <cdr:to>
      <cdr:x>0.96439</cdr:x>
      <cdr:y>0.33143</cdr:y>
    </cdr:to>
    <cdr:sp macro="" textlink="">
      <cdr:nvSpPr>
        <cdr:cNvPr id="21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61B064E1-8D5A-4CC5-8B47-C02AB86F42E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294873" y="609198"/>
          <a:ext cx="586778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40,8 m</a:t>
          </a:r>
        </a:p>
      </cdr:txBody>
    </cdr:sp>
  </cdr:relSizeAnchor>
  <cdr:relSizeAnchor xmlns:cdr="http://schemas.openxmlformats.org/drawingml/2006/chartDrawing">
    <cdr:from>
      <cdr:x>0.06889</cdr:x>
      <cdr:y>0.2325</cdr:y>
    </cdr:from>
    <cdr:to>
      <cdr:x>0.12111</cdr:x>
      <cdr:y>0.50028</cdr:y>
    </cdr:to>
    <cdr:sp macro="" textlink="">
      <cdr:nvSpPr>
        <cdr:cNvPr id="18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817B9923-DEAB-403B-99E8-4AA329C98BE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99250" y="1054118"/>
          <a:ext cx="605827" cy="12140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šachta DN 1000,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připojení na akumulační nádrž,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staničení 0,0 m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cdr:txBody>
    </cdr:sp>
  </cdr:relSizeAnchor>
  <cdr:relSizeAnchor xmlns:cdr="http://schemas.openxmlformats.org/drawingml/2006/chartDrawing">
    <cdr:from>
      <cdr:x>0.09151</cdr:x>
      <cdr:y>0.76736</cdr:y>
    </cdr:from>
    <cdr:to>
      <cdr:x>0.13619</cdr:x>
      <cdr:y>0.87802</cdr:y>
    </cdr:to>
    <cdr:sp macro="" textlink="">
      <cdr:nvSpPr>
        <cdr:cNvPr id="19" name="Tětiva 18">
          <a:extLst xmlns:a="http://schemas.openxmlformats.org/drawingml/2006/main">
            <a:ext uri="{FF2B5EF4-FFF2-40B4-BE49-F238E27FC236}">
              <a16:creationId xmlns="" xmlns:a16="http://schemas.microsoft.com/office/drawing/2014/main" id="{E81D6179-DF06-4AB9-AB01-886C058C8AE5}"/>
            </a:ext>
          </a:extLst>
        </cdr:cNvPr>
        <cdr:cNvSpPr/>
      </cdr:nvSpPr>
      <cdr:spPr bwMode="auto">
        <a:xfrm xmlns:a="http://schemas.openxmlformats.org/drawingml/2006/main" rot="6762194">
          <a:off x="1069949" y="3470812"/>
          <a:ext cx="501755" cy="518355"/>
        </a:xfrm>
        <a:prstGeom xmlns:a="http://schemas.openxmlformats.org/drawingml/2006/main" prst="chord">
          <a:avLst>
            <a:gd name="adj1" fmla="val 2852154"/>
            <a:gd name="adj2" fmla="val 16009184"/>
          </a:avLst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/>
          <a:endParaRPr lang="cs-CZ" sz="1100">
            <a:latin typeface="+mn-lt"/>
            <a:ea typeface="+mn-ea"/>
            <a:cs typeface="+mn-cs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4" name="Graf 3">
          <a:extLst>
            <a:ext uri="{FF2B5EF4-FFF2-40B4-BE49-F238E27FC236}">
              <a16:creationId xmlns="" xmlns:a16="http://schemas.microsoft.com/office/drawing/2014/main" id="{3C3556CB-D418-4051-93E1-389A7737EF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0.06826</cdr:x>
      <cdr:y>0.23605</cdr:y>
    </cdr:from>
    <cdr:to>
      <cdr:x>0.11884</cdr:x>
      <cdr:y>0.50076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91939" y="1070233"/>
          <a:ext cx="586777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-0,9 m</a:t>
          </a:r>
        </a:p>
      </cdr:txBody>
    </cdr:sp>
  </cdr:relSizeAnchor>
  <cdr:relSizeAnchor xmlns:cdr="http://schemas.openxmlformats.org/drawingml/2006/chartDrawing">
    <cdr:from>
      <cdr:x>0.10848</cdr:x>
      <cdr:y>0.56271</cdr:y>
    </cdr:from>
    <cdr:to>
      <cdr:x>0.12347</cdr:x>
      <cdr:y>0.7099</cdr:y>
    </cdr:to>
    <cdr:sp macro="" textlink="">
      <cdr:nvSpPr>
        <cdr:cNvPr id="25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8527" y="2551274"/>
          <a:ext cx="173906" cy="66734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0.62447</cdr:x>
      <cdr:y>0.33703</cdr:y>
    </cdr:from>
    <cdr:to>
      <cdr:x>0.7285</cdr:x>
      <cdr:y>0.39517</cdr:y>
    </cdr:to>
    <cdr:sp macro="" textlink="">
      <cdr:nvSpPr>
        <cdr:cNvPr id="7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D8ADAAB0-4381-40ED-990A-37C2A760182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7716459" y="1056404"/>
          <a:ext cx="263600" cy="120689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Dešťová vpusť DN 425, staničení 38,3 m</a:t>
          </a:r>
        </a:p>
      </cdr:txBody>
    </cdr:sp>
  </cdr:relSizeAnchor>
  <cdr:relSizeAnchor xmlns:cdr="http://schemas.openxmlformats.org/drawingml/2006/chartDrawing">
    <cdr:from>
      <cdr:x>0.09979</cdr:x>
      <cdr:y>0.56322</cdr:y>
    </cdr:from>
    <cdr:to>
      <cdr:x>0.10741</cdr:x>
      <cdr:y>0.65056</cdr:y>
    </cdr:to>
    <cdr:sp macro="" textlink="">
      <cdr:nvSpPr>
        <cdr:cNvPr id="12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ABA0D1B-82EB-4EFA-ACEC-C3A707F64710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57659" y="2553583"/>
          <a:ext cx="88403" cy="3960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0.43474</cdr:x>
      <cdr:y>0.54634</cdr:y>
    </cdr:from>
    <cdr:to>
      <cdr:x>0.44237</cdr:x>
      <cdr:y>0.63368</cdr:y>
    </cdr:to>
    <cdr:sp macro="" textlink="">
      <cdr:nvSpPr>
        <cdr:cNvPr id="13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EB1ABCCF-DF59-4C14-99C6-02FB3B489AC3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43614" y="2477050"/>
          <a:ext cx="88519" cy="3960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0.42593</cdr:x>
      <cdr:y>0.55041</cdr:y>
    </cdr:from>
    <cdr:to>
      <cdr:x>0.43314</cdr:x>
      <cdr:y>0.70038</cdr:y>
    </cdr:to>
    <cdr:sp macro="" textlink="">
      <cdr:nvSpPr>
        <cdr:cNvPr id="14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22C5288-0ECC-4876-84FE-D09A399C46B6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41406" y="2495509"/>
          <a:ext cx="83646" cy="67994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0.38253</cdr:x>
      <cdr:y>0.22094</cdr:y>
    </cdr:from>
    <cdr:to>
      <cdr:x>0.43311</cdr:x>
      <cdr:y>0.48565</cdr:y>
    </cdr:to>
    <cdr:sp macro="" textlink="">
      <cdr:nvSpPr>
        <cdr:cNvPr id="15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A4D5ACBE-014A-4F5A-985B-E570D4518BB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37881" y="1001732"/>
          <a:ext cx="586777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21,9 m</a:t>
          </a:r>
        </a:p>
      </cdr:txBody>
    </cdr:sp>
  </cdr:relSizeAnchor>
  <cdr:relSizeAnchor xmlns:cdr="http://schemas.openxmlformats.org/drawingml/2006/chartDrawing">
    <cdr:from>
      <cdr:x>0.67034</cdr:x>
      <cdr:y>0.47001</cdr:y>
    </cdr:from>
    <cdr:to>
      <cdr:x>0.67748</cdr:x>
      <cdr:y>0.56926</cdr:y>
    </cdr:to>
    <cdr:sp macro="" textlink="">
      <cdr:nvSpPr>
        <cdr:cNvPr id="16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D36484C2-0AD5-48E3-80F0-425068E70D1B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76904" y="2130979"/>
          <a:ext cx="82834" cy="4500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0.93572</cdr:x>
      <cdr:y>0.35031</cdr:y>
    </cdr:from>
    <cdr:to>
      <cdr:x>0.94286</cdr:x>
      <cdr:y>0.52871</cdr:y>
    </cdr:to>
    <cdr:sp macro="" textlink="">
      <cdr:nvSpPr>
        <cdr:cNvPr id="17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D36484C2-0AD5-48E3-80F0-425068E70D1B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55658" y="1588270"/>
          <a:ext cx="82835" cy="80884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0.86149</cdr:x>
      <cdr:y>0.15509</cdr:y>
    </cdr:from>
    <cdr:to>
      <cdr:x>0.96494</cdr:x>
      <cdr:y>0.28451</cdr:y>
    </cdr:to>
    <cdr:sp macro="" textlink="">
      <cdr:nvSpPr>
        <cdr:cNvPr id="21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61B064E1-8D5A-4CC5-8B47-C02AB86F42E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rot="5400000">
          <a:off x="10301198" y="396473"/>
          <a:ext cx="586777" cy="12001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56,2 m</a:t>
          </a:r>
        </a:p>
      </cdr:txBody>
    </cdr:sp>
  </cdr:relSizeAnchor>
  <cdr:relSizeAnchor xmlns:cdr="http://schemas.openxmlformats.org/drawingml/2006/chartDrawing">
    <cdr:from>
      <cdr:x>0.43669</cdr:x>
      <cdr:y>0.20354</cdr:y>
    </cdr:from>
    <cdr:to>
      <cdr:x>0.4821</cdr:x>
      <cdr:y>0.47555</cdr:y>
    </cdr:to>
    <cdr:sp macro="" textlink="">
      <cdr:nvSpPr>
        <cdr:cNvPr id="18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50842D53-946A-4C18-B9CC-EA5F78F3896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6250" y="922849"/>
          <a:ext cx="526830" cy="12332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Odbočná šachta DN 600,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připojení dešť. vpusti,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22,6 m</a:t>
          </a:r>
        </a:p>
      </cdr:txBody>
    </cdr:sp>
  </cdr:relSizeAnchor>
  <cdr:relSizeAnchor xmlns:cdr="http://schemas.openxmlformats.org/drawingml/2006/chartDrawing">
    <cdr:from>
      <cdr:x>0.12224</cdr:x>
      <cdr:y>0.26218</cdr:y>
    </cdr:from>
    <cdr:to>
      <cdr:x>0.17603</cdr:x>
      <cdr:y>0.49576</cdr:y>
    </cdr:to>
    <cdr:sp macro="" textlink="">
      <cdr:nvSpPr>
        <cdr:cNvPr id="19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B50D8FF6-154C-40AA-93E2-C6B5A35904C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8208" y="1188720"/>
          <a:ext cx="623952" cy="105899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šachta DN 1000,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připojení na akumulační nádrž,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staničení 0,0 m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cdr:txBody>
    </cdr:sp>
  </cdr:relSizeAnchor>
  <cdr:relSizeAnchor xmlns:cdr="http://schemas.openxmlformats.org/drawingml/2006/chartDrawing">
    <cdr:from>
      <cdr:x>0.09711</cdr:x>
      <cdr:y>0.70348</cdr:y>
    </cdr:from>
    <cdr:to>
      <cdr:x>0.13418</cdr:x>
      <cdr:y>0.83794</cdr:y>
    </cdr:to>
    <cdr:sp macro="" textlink="">
      <cdr:nvSpPr>
        <cdr:cNvPr id="2" name="Vývojový diagram: spojnice 1">
          <a:extLst xmlns:a="http://schemas.openxmlformats.org/drawingml/2006/main">
            <a:ext uri="{FF2B5EF4-FFF2-40B4-BE49-F238E27FC236}">
              <a16:creationId xmlns="" xmlns:a16="http://schemas.microsoft.com/office/drawing/2014/main" id="{D7847A89-B9E7-4C1D-A96D-5F23E3B99497}"/>
            </a:ext>
          </a:extLst>
        </cdr:cNvPr>
        <cdr:cNvSpPr/>
      </cdr:nvSpPr>
      <cdr:spPr bwMode="auto">
        <a:xfrm xmlns:a="http://schemas.openxmlformats.org/drawingml/2006/main">
          <a:off x="1126670" y="3189514"/>
          <a:ext cx="429986" cy="609601"/>
        </a:xfrm>
        <a:prstGeom xmlns:a="http://schemas.openxmlformats.org/drawingml/2006/main" prst="flowChartConnector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pPr marL="0" indent="0"/>
          <a:endParaRPr lang="cs-CZ" sz="1100">
            <a:latin typeface="+mn-lt"/>
            <a:ea typeface="+mn-ea"/>
            <a:cs typeface="+mn-cs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1601450" cy="4533899"/>
    <xdr:graphicFrame macro="">
      <xdr:nvGraphicFramePr>
        <xdr:cNvPr id="3" name="Graf 2">
          <a:extLst>
            <a:ext uri="{FF2B5EF4-FFF2-40B4-BE49-F238E27FC236}">
              <a16:creationId xmlns="" xmlns:a16="http://schemas.microsoft.com/office/drawing/2014/main" id="{C6E2B080-D297-461B-8FCF-B388D9AF096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0.90257</cdr:x>
      <cdr:y>0.01258</cdr:y>
    </cdr:from>
    <cdr:to>
      <cdr:x>0.99506</cdr:x>
      <cdr:y>0.08067</cdr:y>
    </cdr:to>
    <cdr:pic>
      <cdr:nvPicPr>
        <cdr:cNvPr id="9" name="chart">
          <a:extLst xmlns:a="http://schemas.openxmlformats.org/drawingml/2006/main">
            <a:ext uri="{FF2B5EF4-FFF2-40B4-BE49-F238E27FC236}">
              <a16:creationId xmlns="" xmlns:a16="http://schemas.microsoft.com/office/drawing/2014/main" id="{5F12FF11-8CE5-4D55-B82C-6892F92172C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471121" y="57037"/>
          <a:ext cx="1073018" cy="3087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0.23619</cdr:x>
      <cdr:y>0.18563</cdr:y>
    </cdr:from>
    <cdr:to>
      <cdr:x>0.28677</cdr:x>
      <cdr:y>0.45034</cdr:y>
    </cdr:to>
    <cdr:sp macro="" textlink="">
      <cdr:nvSpPr>
        <cdr:cNvPr id="32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0095" y="841627"/>
          <a:ext cx="586801" cy="120016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připojení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-1,5 m</a:t>
          </a:r>
        </a:p>
      </cdr:txBody>
    </cdr:sp>
  </cdr:relSizeAnchor>
  <cdr:relSizeAnchor xmlns:cdr="http://schemas.openxmlformats.org/drawingml/2006/chartDrawing">
    <cdr:from>
      <cdr:x>0.29413</cdr:x>
      <cdr:y>0.50364</cdr:y>
    </cdr:from>
    <cdr:to>
      <cdr:x>0.30654</cdr:x>
      <cdr:y>0.78824</cdr:y>
    </cdr:to>
    <cdr:sp macro="" textlink="">
      <cdr:nvSpPr>
        <cdr:cNvPr id="14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922C5288-0ECC-4876-84FE-D09A399C46B6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12310" y="2283450"/>
          <a:ext cx="144000" cy="129034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0.93222</cdr:x>
      <cdr:y>0.46684</cdr:y>
    </cdr:from>
    <cdr:to>
      <cdr:x>0.93793</cdr:x>
      <cdr:y>0.68459</cdr:y>
    </cdr:to>
    <cdr:sp macro="" textlink="">
      <cdr:nvSpPr>
        <cdr:cNvPr id="17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D36484C2-0AD5-48E3-80F0-425068E70D1B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15069" y="2116590"/>
          <a:ext cx="66291" cy="98729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0.07714</cdr:x>
      <cdr:y>0.25546</cdr:y>
    </cdr:from>
    <cdr:to>
      <cdr:x>0.13093</cdr:x>
      <cdr:y>0.44926</cdr:y>
    </cdr:to>
    <cdr:sp macro="" textlink="">
      <cdr:nvSpPr>
        <cdr:cNvPr id="19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B50D8FF6-154C-40AA-93E2-C6B5A35904C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4921" y="1158240"/>
          <a:ext cx="624042" cy="87866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šachta DN 1000,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dešťové kanalizace,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staničení </a:t>
          </a:r>
        </a:p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800" b="1" i="0" baseline="0">
              <a:effectLst/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-15,1 m</a:t>
          </a:r>
          <a:endParaRPr lang="cs-CZ" sz="800">
            <a:effectLst/>
            <a:latin typeface="Arial CE" panose="020B0604020202020204" pitchFamily="34" charset="0"/>
            <a:cs typeface="Arial CE" panose="020B0604020202020204" pitchFamily="34" charset="0"/>
          </a:endParaRPr>
        </a:p>
        <a:p xmlns:a="http://schemas.openxmlformats.org/drawingml/2006/main">
          <a:pPr algn="ctr" rtl="0">
            <a:defRPr sz="1000"/>
          </a:pPr>
          <a:endParaRPr lang="cs-CZ" sz="8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cdr:txBody>
    </cdr:sp>
  </cdr:relSizeAnchor>
  <cdr:relSizeAnchor xmlns:cdr="http://schemas.openxmlformats.org/drawingml/2006/chartDrawing">
    <cdr:from>
      <cdr:x>0.87749</cdr:x>
      <cdr:y>0.13165</cdr:y>
    </cdr:from>
    <cdr:to>
      <cdr:x>0.92832</cdr:x>
      <cdr:y>0.40004</cdr:y>
    </cdr:to>
    <cdr:sp macro="" textlink="">
      <cdr:nvSpPr>
        <cdr:cNvPr id="20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4E5BA9A6-CD9E-4023-BA60-B8E44B7A7B6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180178" y="596900"/>
          <a:ext cx="589701" cy="121685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lomový bod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47,1 m</a:t>
          </a:r>
        </a:p>
      </cdr:txBody>
    </cdr:sp>
  </cdr:relSizeAnchor>
  <cdr:relSizeAnchor xmlns:cdr="http://schemas.openxmlformats.org/drawingml/2006/chartDrawing">
    <cdr:from>
      <cdr:x>0.9318</cdr:x>
      <cdr:y>0.16545</cdr:y>
    </cdr:from>
    <cdr:to>
      <cdr:x>0.97459</cdr:x>
      <cdr:y>0.40185</cdr:y>
    </cdr:to>
    <cdr:sp macro="" textlink="">
      <cdr:nvSpPr>
        <cdr:cNvPr id="22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BEC9DC68-27F3-40DB-BDBE-0F18BB216DA9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10240" y="750142"/>
          <a:ext cx="496426" cy="107181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staničení 47,7 m</a:t>
          </a:r>
        </a:p>
      </cdr:txBody>
    </cdr:sp>
  </cdr:relSizeAnchor>
  <cdr:relSizeAnchor xmlns:cdr="http://schemas.openxmlformats.org/drawingml/2006/chartDrawing">
    <cdr:from>
      <cdr:x>0.59347</cdr:x>
      <cdr:y>0.10116</cdr:y>
    </cdr:from>
    <cdr:to>
      <cdr:x>0.64298</cdr:x>
      <cdr:y>0.37581</cdr:y>
    </cdr:to>
    <cdr:sp macro="" textlink="">
      <cdr:nvSpPr>
        <cdr:cNvPr id="23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981E2A34-3F45-4D2B-BAA4-28C51B4308B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85145" y="458643"/>
          <a:ext cx="574387" cy="12452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600, lomový bod dešťové kanalizace,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22,4 m</a:t>
          </a:r>
        </a:p>
      </cdr:txBody>
    </cdr:sp>
  </cdr:relSizeAnchor>
  <cdr:relSizeAnchor xmlns:cdr="http://schemas.openxmlformats.org/drawingml/2006/chartDrawing">
    <cdr:from>
      <cdr:x>0.54473</cdr:x>
      <cdr:y>0.16806</cdr:y>
    </cdr:from>
    <cdr:to>
      <cdr:x>0.59128</cdr:x>
      <cdr:y>0.43244</cdr:y>
    </cdr:to>
    <cdr:sp macro="" textlink="">
      <cdr:nvSpPr>
        <cdr:cNvPr id="24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93A0FE38-0CA4-4A6C-BF6B-395B79AD5C8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19606" y="761967"/>
          <a:ext cx="540047" cy="119867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Revizní a čistící šachta </a:t>
          </a:r>
          <a:b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</a:b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DN 425, připojení sběrného drénu, staničení 21,8 m</a:t>
          </a:r>
        </a:p>
      </cdr:txBody>
    </cdr:sp>
  </cdr:relSizeAnchor>
  <cdr:relSizeAnchor xmlns:cdr="http://schemas.openxmlformats.org/drawingml/2006/chartDrawing">
    <cdr:from>
      <cdr:x>0.29163</cdr:x>
      <cdr:y>0.15686</cdr:y>
    </cdr:from>
    <cdr:to>
      <cdr:x>0.3503</cdr:x>
      <cdr:y>0.45098</cdr:y>
    </cdr:to>
    <cdr:sp macro="" textlink="">
      <cdr:nvSpPr>
        <cdr:cNvPr id="26" name="Text Box 3">
          <a:extLst xmlns:a="http://schemas.openxmlformats.org/drawingml/2006/main">
            <a:ext uri="{FF2B5EF4-FFF2-40B4-BE49-F238E27FC236}">
              <a16:creationId xmlns="" xmlns:a16="http://schemas.microsoft.com/office/drawing/2014/main" id="{C2EA1041-23B0-451E-9536-EF705E5529C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83280" y="711200"/>
          <a:ext cx="680720" cy="13335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="horz" wrap="square" lIns="18288" tIns="0" rIns="18288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Sběrná a přečerpávací šachta DN 1000, připojení sběrného drénu a přečerpávání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staničení </a:t>
          </a:r>
        </a:p>
        <a:p xmlns:a="http://schemas.openxmlformats.org/drawingml/2006/main">
          <a:pPr algn="ctr" rtl="0">
            <a:defRPr sz="1000"/>
          </a:pPr>
          <a:r>
            <a:rPr lang="cs-CZ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0,0 m</a:t>
          </a:r>
        </a:p>
      </cdr:txBody>
    </cdr:sp>
  </cdr:relSizeAnchor>
  <cdr:relSizeAnchor xmlns:cdr="http://schemas.openxmlformats.org/drawingml/2006/chartDrawing">
    <cdr:from>
      <cdr:x>0.58829</cdr:x>
      <cdr:y>0.493</cdr:y>
    </cdr:from>
    <cdr:to>
      <cdr:x>0.594</cdr:x>
      <cdr:y>0.71075</cdr:y>
    </cdr:to>
    <cdr:sp macro="" textlink="">
      <cdr:nvSpPr>
        <cdr:cNvPr id="28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8E4ABCE3-57AF-4872-97F0-04F4AAD8ACD1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24984" y="2235212"/>
          <a:ext cx="66244" cy="9872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0.27784</cdr:x>
      <cdr:y>0.51092</cdr:y>
    </cdr:from>
    <cdr:to>
      <cdr:x>0.28405</cdr:x>
      <cdr:y>0.61653</cdr:y>
    </cdr:to>
    <cdr:sp macro="" textlink="">
      <cdr:nvSpPr>
        <cdr:cNvPr id="29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653826D7-5CB6-4684-BBF9-6CCE687E7532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23310" y="2316472"/>
          <a:ext cx="72045" cy="4788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0.09207</cdr:x>
      <cdr:y>0.51233</cdr:y>
    </cdr:from>
    <cdr:to>
      <cdr:x>0.10454</cdr:x>
      <cdr:y>0.61767</cdr:y>
    </cdr:to>
    <cdr:sp macro="" textlink="">
      <cdr:nvSpPr>
        <cdr:cNvPr id="30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00C47D24-5F50-4A29-91BB-74E55E762B7D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8115" y="2322845"/>
          <a:ext cx="144735" cy="4776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0.59562</cdr:x>
      <cdr:y>0.4944</cdr:y>
    </cdr:from>
    <cdr:to>
      <cdr:x>0.60183</cdr:x>
      <cdr:y>0.6</cdr:y>
    </cdr:to>
    <cdr:sp macro="" textlink="">
      <cdr:nvSpPr>
        <cdr:cNvPr id="18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6DE97E47-E7ED-4C0F-8EA6-7FF944F24DBB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10056" y="2241560"/>
          <a:ext cx="72045" cy="4788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0.92392</cdr:x>
      <cdr:y>0.46579</cdr:y>
    </cdr:from>
    <cdr:to>
      <cdr:x>0.93013</cdr:x>
      <cdr:y>0.57139</cdr:y>
    </cdr:to>
    <cdr:sp macro="" textlink="">
      <cdr:nvSpPr>
        <cdr:cNvPr id="21" name="Rectangle 1">
          <a:extLst xmlns:a="http://schemas.openxmlformats.org/drawingml/2006/main">
            <a:ext uri="{FF2B5EF4-FFF2-40B4-BE49-F238E27FC236}">
              <a16:creationId xmlns="" xmlns:a16="http://schemas.microsoft.com/office/drawing/2014/main" id="{6DE97E47-E7ED-4C0F-8EA6-7FF944F24DBB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718811" y="2111847"/>
          <a:ext cx="72045" cy="47877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85000"/>
            <a:alpha val="50000"/>
          </a:scheme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cs-CZ"/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8"/>
  <sheetViews>
    <sheetView tabSelected="1" zoomScaleNormal="100" workbookViewId="0">
      <selection activeCell="E19" sqref="E19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  <col min="8" max="8" width="10.7109375" customWidth="1"/>
    <col min="9" max="9" width="11.42578125" customWidth="1"/>
  </cols>
  <sheetData>
    <row r="1" spans="1:8" ht="38.25" x14ac:dyDescent="0.2">
      <c r="A1" s="3" t="s">
        <v>0</v>
      </c>
      <c r="B1" s="3" t="s">
        <v>1</v>
      </c>
      <c r="C1" s="4" t="s">
        <v>8</v>
      </c>
      <c r="D1" s="4" t="s">
        <v>5</v>
      </c>
      <c r="E1" s="4" t="s">
        <v>6</v>
      </c>
      <c r="F1" s="4" t="s">
        <v>3</v>
      </c>
      <c r="G1" s="4" t="s">
        <v>4</v>
      </c>
      <c r="H1" s="3" t="s">
        <v>2</v>
      </c>
    </row>
    <row r="2" spans="1:8" x14ac:dyDescent="0.2">
      <c r="A2" s="1">
        <v>0</v>
      </c>
      <c r="B2" s="2">
        <v>448.6</v>
      </c>
      <c r="C2" s="2">
        <f t="shared" ref="C2:C7" si="0">B2-0.8</f>
        <v>447.8</v>
      </c>
      <c r="D2" s="2"/>
      <c r="E2" s="2"/>
      <c r="F2" s="2">
        <f>G2+0.2</f>
        <v>446.6</v>
      </c>
      <c r="G2" s="2">
        <f>H2+0.1</f>
        <v>446.40000000000003</v>
      </c>
      <c r="H2" s="2">
        <f>B2-2.3</f>
        <v>446.3</v>
      </c>
    </row>
    <row r="3" spans="1:8" x14ac:dyDescent="0.2">
      <c r="A3" s="1">
        <v>0.5</v>
      </c>
      <c r="B3" s="2">
        <v>448.64</v>
      </c>
      <c r="C3" s="2">
        <f t="shared" si="0"/>
        <v>447.84</v>
      </c>
      <c r="D3" s="2">
        <f>B3-1.1</f>
        <v>447.53999999999996</v>
      </c>
      <c r="E3" s="2">
        <f>D3-0.15</f>
        <v>447.39</v>
      </c>
      <c r="F3" s="2">
        <v>446.68</v>
      </c>
      <c r="G3" s="2">
        <f>F3-0.2</f>
        <v>446.48</v>
      </c>
      <c r="H3" s="2">
        <f>G3-0.1</f>
        <v>446.38</v>
      </c>
    </row>
    <row r="4" spans="1:8" x14ac:dyDescent="0.2">
      <c r="A4" s="1">
        <v>20.5</v>
      </c>
      <c r="B4" s="2">
        <v>450.43</v>
      </c>
      <c r="C4" s="2">
        <f t="shared" si="0"/>
        <v>449.63</v>
      </c>
      <c r="D4" s="2">
        <f>B4-1</f>
        <v>449.43</v>
      </c>
      <c r="E4" s="2">
        <f>D4-0.15</f>
        <v>449.28000000000003</v>
      </c>
      <c r="F4" s="2">
        <v>447.52</v>
      </c>
      <c r="G4" s="2">
        <f>F4-0.2</f>
        <v>447.32</v>
      </c>
      <c r="H4" s="2">
        <f>G4-0.1</f>
        <v>447.21999999999997</v>
      </c>
    </row>
    <row r="5" spans="1:8" x14ac:dyDescent="0.2">
      <c r="A5" s="1">
        <v>21.1</v>
      </c>
      <c r="B5" s="2">
        <v>450.47</v>
      </c>
      <c r="C5" s="2">
        <f t="shared" si="0"/>
        <v>449.67</v>
      </c>
      <c r="D5" s="2"/>
      <c r="E5" s="2"/>
      <c r="F5" s="2">
        <f>G5+0.2</f>
        <v>447.57000000000005</v>
      </c>
      <c r="G5" s="2">
        <f>H5+0.1</f>
        <v>447.37000000000006</v>
      </c>
      <c r="H5" s="2">
        <f>B5-3.2</f>
        <v>447.27000000000004</v>
      </c>
    </row>
    <row r="6" spans="1:8" x14ac:dyDescent="0.2">
      <c r="A6" s="1">
        <v>27.068999999999999</v>
      </c>
      <c r="B6" s="2">
        <v>451.11</v>
      </c>
      <c r="C6" s="2">
        <f t="shared" si="0"/>
        <v>450.31</v>
      </c>
      <c r="D6" s="2"/>
      <c r="E6" s="2"/>
      <c r="F6" s="2">
        <f>G6+0.2</f>
        <v>448.21000000000004</v>
      </c>
      <c r="G6" s="2">
        <f>H6+0.1</f>
        <v>448.01000000000005</v>
      </c>
      <c r="H6" s="2">
        <f>B6-3.2</f>
        <v>447.91</v>
      </c>
    </row>
    <row r="7" spans="1:8" x14ac:dyDescent="0.2">
      <c r="A7" s="1">
        <v>40.828000000000003</v>
      </c>
      <c r="B7" s="2">
        <v>452.46</v>
      </c>
      <c r="C7" s="2">
        <f t="shared" si="0"/>
        <v>451.65999999999997</v>
      </c>
      <c r="D7" s="2"/>
      <c r="E7" s="2"/>
      <c r="F7" s="2">
        <f>G7+0.2</f>
        <v>449.56</v>
      </c>
      <c r="G7" s="2">
        <f>H7+0.1</f>
        <v>449.36</v>
      </c>
      <c r="H7" s="2">
        <f>B7-3.2</f>
        <v>449.26</v>
      </c>
    </row>
    <row r="8" spans="1:8" x14ac:dyDescent="0.2">
      <c r="A8" s="1"/>
      <c r="B8" s="2"/>
      <c r="F8" s="2"/>
      <c r="G8" s="2"/>
    </row>
    <row r="9" spans="1:8" x14ac:dyDescent="0.2">
      <c r="A9" s="1"/>
      <c r="F9" s="2"/>
      <c r="G9" s="2"/>
    </row>
    <row r="11" spans="1:8" x14ac:dyDescent="0.2">
      <c r="C11" s="2">
        <f>A3-A2</f>
        <v>0.5</v>
      </c>
      <c r="D11" s="2">
        <f>B3-H3</f>
        <v>2.2599999999999909</v>
      </c>
      <c r="E11" s="2">
        <f>C11*D11</f>
        <v>1.1299999999999955</v>
      </c>
    </row>
    <row r="12" spans="1:8" x14ac:dyDescent="0.2">
      <c r="C12" s="2">
        <f>A4-A3</f>
        <v>20</v>
      </c>
      <c r="D12" s="2">
        <f>B4-H4</f>
        <v>3.2100000000000364</v>
      </c>
      <c r="E12" s="2">
        <f>C12*D12</f>
        <v>64.200000000000728</v>
      </c>
    </row>
    <row r="13" spans="1:8" x14ac:dyDescent="0.2">
      <c r="C13" s="2">
        <f>A5-A4</f>
        <v>0.60000000000000142</v>
      </c>
      <c r="D13" s="2">
        <f>B5-H5</f>
        <v>3.1999999999999886</v>
      </c>
      <c r="E13" s="2">
        <f>C13*D13</f>
        <v>1.9199999999999977</v>
      </c>
    </row>
    <row r="14" spans="1:8" x14ac:dyDescent="0.2">
      <c r="C14" s="2">
        <f>A6-A5</f>
        <v>5.9689999999999976</v>
      </c>
      <c r="D14" s="2">
        <f>B6-H6</f>
        <v>3.1999999999999886</v>
      </c>
      <c r="E14" s="2">
        <f>C14*D14</f>
        <v>19.100799999999925</v>
      </c>
    </row>
    <row r="15" spans="1:8" x14ac:dyDescent="0.2">
      <c r="C15" s="2">
        <f>A7-A6</f>
        <v>13.759000000000004</v>
      </c>
      <c r="D15" s="2">
        <f>B7-H7</f>
        <v>3.1999999999999886</v>
      </c>
      <c r="E15" s="2">
        <f>C15*D15</f>
        <v>44.028799999999855</v>
      </c>
    </row>
    <row r="16" spans="1:8" x14ac:dyDescent="0.2">
      <c r="C16" s="2">
        <f>SUM(C11:C15)</f>
        <v>40.828000000000003</v>
      </c>
      <c r="D16" s="2"/>
      <c r="E16" s="2">
        <f>SUM(E11:E15)</f>
        <v>130.37960000000049</v>
      </c>
    </row>
    <row r="17" spans="3:5" x14ac:dyDescent="0.2">
      <c r="C17" s="2"/>
    </row>
    <row r="18" spans="3:5" x14ac:dyDescent="0.2">
      <c r="C18" t="s">
        <v>7</v>
      </c>
      <c r="D18" s="2"/>
      <c r="E18">
        <f>E16/C16</f>
        <v>3.1933868913490859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7"/>
  <sheetViews>
    <sheetView zoomScaleNormal="100" workbookViewId="0">
      <selection activeCell="D17" sqref="D17:F17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</cols>
  <sheetData>
    <row r="1" spans="1:7" ht="25.5" x14ac:dyDescent="0.2">
      <c r="A1" s="3" t="s">
        <v>0</v>
      </c>
      <c r="B1" s="3" t="s">
        <v>1</v>
      </c>
      <c r="C1" s="4" t="s">
        <v>5</v>
      </c>
      <c r="D1" s="4" t="s">
        <v>6</v>
      </c>
      <c r="E1" s="4" t="s">
        <v>3</v>
      </c>
      <c r="F1" s="4" t="s">
        <v>4</v>
      </c>
      <c r="G1" s="3" t="s">
        <v>2</v>
      </c>
    </row>
    <row r="2" spans="1:7" x14ac:dyDescent="0.2">
      <c r="A2" s="1">
        <v>-0.85</v>
      </c>
      <c r="B2" s="2">
        <v>448.64</v>
      </c>
      <c r="C2" s="2">
        <f>B2-1.1</f>
        <v>447.53999999999996</v>
      </c>
      <c r="D2" s="2">
        <f>C2-0.15</f>
        <v>447.39</v>
      </c>
      <c r="E2" s="2"/>
      <c r="F2" s="2"/>
      <c r="G2" s="2"/>
    </row>
    <row r="3" spans="1:7" x14ac:dyDescent="0.2">
      <c r="A3" s="1">
        <v>0</v>
      </c>
      <c r="B3" s="2">
        <v>448.6</v>
      </c>
      <c r="C3" s="2">
        <f>B3-1.05</f>
        <v>447.55</v>
      </c>
      <c r="D3" s="2">
        <f>C3-0.15</f>
        <v>447.40000000000003</v>
      </c>
      <c r="E3" s="2">
        <f>F3+0.2</f>
        <v>446.6</v>
      </c>
      <c r="F3" s="2">
        <f>G3+0.1</f>
        <v>446.40000000000003</v>
      </c>
      <c r="G3" s="2">
        <f>B3-2.3</f>
        <v>446.3</v>
      </c>
    </row>
    <row r="4" spans="1:7" x14ac:dyDescent="0.2">
      <c r="A4" s="1">
        <v>21.045000000000002</v>
      </c>
      <c r="B4">
        <v>448.89</v>
      </c>
      <c r="C4" s="2">
        <f>B4-1.1</f>
        <v>447.78999999999996</v>
      </c>
      <c r="D4" s="2">
        <f>C4-0.15</f>
        <v>447.64</v>
      </c>
      <c r="E4" s="2">
        <f>F4+0.2</f>
        <v>446.84</v>
      </c>
      <c r="F4" s="2">
        <f>G4+0.1</f>
        <v>446.64</v>
      </c>
      <c r="G4" s="2">
        <f>B4-2.35</f>
        <v>446.53999999999996</v>
      </c>
    </row>
    <row r="5" spans="1:7" x14ac:dyDescent="0.2">
      <c r="A5" s="1">
        <v>21.65</v>
      </c>
      <c r="B5" s="2">
        <v>448.93</v>
      </c>
      <c r="C5" s="2">
        <f>B5-1.1</f>
        <v>447.83</v>
      </c>
      <c r="D5" s="2">
        <f>C5-0.15</f>
        <v>447.68</v>
      </c>
      <c r="E5" s="2">
        <f>F5+0.2</f>
        <v>446.89000000000004</v>
      </c>
      <c r="F5" s="2">
        <f>G5+0.1</f>
        <v>446.69000000000005</v>
      </c>
      <c r="G5" s="2">
        <f>B5-2.34</f>
        <v>446.59000000000003</v>
      </c>
    </row>
    <row r="6" spans="1:7" x14ac:dyDescent="0.2">
      <c r="A6" s="1">
        <v>37.491</v>
      </c>
      <c r="B6" s="2">
        <v>450.19</v>
      </c>
      <c r="C6" s="2">
        <f>B6-1</f>
        <v>449.19</v>
      </c>
      <c r="D6" s="2">
        <f>C6-0.15</f>
        <v>449.04</v>
      </c>
      <c r="E6" s="2">
        <f>F6+0.2</f>
        <v>448.19</v>
      </c>
      <c r="F6" s="2">
        <f>G6+0.1</f>
        <v>447.99</v>
      </c>
      <c r="G6" s="2">
        <f>B6-2.3</f>
        <v>447.89</v>
      </c>
    </row>
    <row r="7" spans="1:7" x14ac:dyDescent="0.2">
      <c r="A7" s="1">
        <v>55.320999999999998</v>
      </c>
      <c r="B7" s="2">
        <v>452.2</v>
      </c>
      <c r="C7" s="2"/>
      <c r="D7" s="2"/>
      <c r="E7" s="2">
        <f>F7+0.2</f>
        <v>449.8</v>
      </c>
      <c r="F7" s="2">
        <f>G7+0.1</f>
        <v>449.6</v>
      </c>
      <c r="G7" s="2">
        <f>B7-2.7</f>
        <v>449.5</v>
      </c>
    </row>
    <row r="9" spans="1:7" x14ac:dyDescent="0.2">
      <c r="E9" s="2"/>
    </row>
    <row r="10" spans="1:7" x14ac:dyDescent="0.2">
      <c r="E10" s="2">
        <f>B2-G2</f>
        <v>448.64</v>
      </c>
    </row>
    <row r="11" spans="1:7" x14ac:dyDescent="0.2">
      <c r="D11" s="1">
        <f>A4-A3</f>
        <v>21.045000000000002</v>
      </c>
      <c r="E11" s="2">
        <f>B4-G4</f>
        <v>2.3500000000000227</v>
      </c>
      <c r="F11">
        <f>D11*E11</f>
        <v>49.455750000000485</v>
      </c>
    </row>
    <row r="12" spans="1:7" x14ac:dyDescent="0.2">
      <c r="D12" s="1">
        <f>A5-A4</f>
        <v>0.60499999999999687</v>
      </c>
      <c r="E12" s="2">
        <f>B5-G5</f>
        <v>2.339999999999975</v>
      </c>
      <c r="F12">
        <f>D12*E12</f>
        <v>1.4156999999999775</v>
      </c>
    </row>
    <row r="13" spans="1:7" x14ac:dyDescent="0.2">
      <c r="D13" s="1">
        <f>A6-A5</f>
        <v>15.841000000000001</v>
      </c>
      <c r="E13" s="2">
        <f>B6-G6</f>
        <v>2.3000000000000114</v>
      </c>
      <c r="F13">
        <f>D13*E13</f>
        <v>36.434300000000185</v>
      </c>
    </row>
    <row r="14" spans="1:7" x14ac:dyDescent="0.2">
      <c r="D14" s="1">
        <f>A7-A6</f>
        <v>17.829999999999998</v>
      </c>
      <c r="E14" s="2">
        <f>B7-G7</f>
        <v>2.6999999999999886</v>
      </c>
      <c r="F14">
        <f>D14*E14</f>
        <v>48.140999999999792</v>
      </c>
    </row>
    <row r="15" spans="1:7" x14ac:dyDescent="0.2">
      <c r="D15" s="1">
        <f>SUM(D11:D14)</f>
        <v>55.320999999999998</v>
      </c>
      <c r="E15" s="2"/>
      <c r="F15">
        <f>SUM(F11:F14)</f>
        <v>135.44675000000043</v>
      </c>
    </row>
    <row r="16" spans="1:7" x14ac:dyDescent="0.2">
      <c r="E16" s="2"/>
    </row>
    <row r="17" spans="4:6" x14ac:dyDescent="0.2">
      <c r="D17" t="s">
        <v>7</v>
      </c>
      <c r="E17" s="2"/>
      <c r="F17">
        <f>F15/D15</f>
        <v>2.448378554256077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Normal="100" workbookViewId="0">
      <selection activeCell="D12" sqref="D12"/>
    </sheetView>
  </sheetViews>
  <sheetFormatPr defaultRowHeight="12.75" x14ac:dyDescent="0.2"/>
  <cols>
    <col min="3" max="3" width="12.7109375" bestFit="1" customWidth="1"/>
    <col min="4" max="4" width="11.5703125" customWidth="1"/>
    <col min="5" max="5" width="12.7109375" bestFit="1" customWidth="1"/>
    <col min="6" max="6" width="11.5703125" customWidth="1"/>
    <col min="7" max="7" width="11.140625" customWidth="1"/>
  </cols>
  <sheetData>
    <row r="1" spans="1:8" ht="38.25" x14ac:dyDescent="0.2">
      <c r="A1" s="3" t="s">
        <v>0</v>
      </c>
      <c r="B1" s="3" t="s">
        <v>1</v>
      </c>
      <c r="C1" s="4" t="s">
        <v>8</v>
      </c>
      <c r="D1" s="4" t="s">
        <v>5</v>
      </c>
      <c r="E1" s="4" t="s">
        <v>6</v>
      </c>
      <c r="F1" s="4" t="s">
        <v>3</v>
      </c>
      <c r="G1" s="4" t="s">
        <v>4</v>
      </c>
      <c r="H1" s="3" t="s">
        <v>2</v>
      </c>
    </row>
    <row r="2" spans="1:8" x14ac:dyDescent="0.2">
      <c r="A2" s="1">
        <v>-15.112</v>
      </c>
      <c r="B2" s="2">
        <v>447.56</v>
      </c>
      <c r="D2" s="2">
        <f t="shared" ref="D2:D7" si="0">B2-1.1</f>
        <v>446.46</v>
      </c>
      <c r="E2" s="2">
        <f>D2-0.25</f>
        <v>446.21</v>
      </c>
      <c r="F2" s="2"/>
      <c r="G2" s="2"/>
      <c r="H2" s="2"/>
    </row>
    <row r="3" spans="1:8" x14ac:dyDescent="0.2">
      <c r="A3" s="1">
        <v>-1.492</v>
      </c>
      <c r="B3" s="2">
        <v>447.65</v>
      </c>
      <c r="D3" s="2">
        <f t="shared" si="0"/>
        <v>446.54999999999995</v>
      </c>
      <c r="E3" s="2">
        <f>D3-0.25</f>
        <v>446.29999999999995</v>
      </c>
      <c r="F3" s="2"/>
      <c r="G3" s="2"/>
      <c r="H3" s="2"/>
    </row>
    <row r="4" spans="1:8" x14ac:dyDescent="0.2">
      <c r="A4" s="1">
        <v>0</v>
      </c>
      <c r="B4" s="2">
        <v>447.67</v>
      </c>
      <c r="D4" s="2">
        <f t="shared" si="0"/>
        <v>446.57</v>
      </c>
      <c r="E4" s="2">
        <f>D4-0.25</f>
        <v>446.32</v>
      </c>
      <c r="F4" s="2">
        <f>G4+0.2</f>
        <v>445.17</v>
      </c>
      <c r="G4" s="2">
        <f>H4+0.1</f>
        <v>444.97</v>
      </c>
      <c r="H4" s="2">
        <f>B4-2.8</f>
        <v>444.87</v>
      </c>
    </row>
    <row r="5" spans="1:8" x14ac:dyDescent="0.2">
      <c r="A5" s="1">
        <v>21.806000000000001</v>
      </c>
      <c r="B5" s="2">
        <v>447.85</v>
      </c>
      <c r="C5" s="2">
        <f>B5-0.8</f>
        <v>447.05</v>
      </c>
      <c r="D5" s="2">
        <f t="shared" si="0"/>
        <v>446.75</v>
      </c>
      <c r="E5" s="2">
        <f>D5-0.25</f>
        <v>446.5</v>
      </c>
      <c r="F5" s="2">
        <f>G5+0.2</f>
        <v>445.45000000000005</v>
      </c>
      <c r="G5" s="2">
        <f>H5+0.1</f>
        <v>445.25000000000006</v>
      </c>
      <c r="H5" s="2">
        <f>B5-2.7</f>
        <v>445.15000000000003</v>
      </c>
    </row>
    <row r="6" spans="1:8" x14ac:dyDescent="0.2">
      <c r="A6" s="1">
        <v>22.437999999999999</v>
      </c>
      <c r="B6" s="2">
        <v>447.87</v>
      </c>
      <c r="C6" s="2">
        <f>B6-0.83</f>
        <v>447.04</v>
      </c>
      <c r="D6" s="2">
        <f t="shared" si="0"/>
        <v>446.77</v>
      </c>
      <c r="E6" s="2">
        <f>D6-0.2</f>
        <v>446.57</v>
      </c>
      <c r="F6" s="2">
        <f>G6+0.2</f>
        <v>445.47</v>
      </c>
      <c r="G6" s="2">
        <f>H6+0.1</f>
        <v>445.27000000000004</v>
      </c>
      <c r="H6" s="2">
        <f>B6-2.7</f>
        <v>445.17</v>
      </c>
    </row>
    <row r="7" spans="1:8" x14ac:dyDescent="0.2">
      <c r="A7" s="1">
        <v>47.072000000000003</v>
      </c>
      <c r="B7" s="2">
        <v>448.24</v>
      </c>
      <c r="C7" s="2">
        <f>B7-1.33</f>
        <v>446.91</v>
      </c>
      <c r="D7" s="2">
        <f t="shared" si="0"/>
        <v>447.14</v>
      </c>
      <c r="E7" s="2">
        <f>D7-0.2</f>
        <v>446.94</v>
      </c>
      <c r="F7" s="2">
        <f>G7+0.2</f>
        <v>445.82</v>
      </c>
      <c r="G7" s="2">
        <f>H7+0.1</f>
        <v>445.62</v>
      </c>
      <c r="H7" s="2">
        <f>B7-2.72</f>
        <v>445.52</v>
      </c>
    </row>
    <row r="8" spans="1:8" x14ac:dyDescent="0.2">
      <c r="A8" s="1">
        <v>47.658999999999999</v>
      </c>
      <c r="B8" s="2">
        <v>448.23</v>
      </c>
      <c r="C8" s="2">
        <f>B8-1.33</f>
        <v>446.90000000000003</v>
      </c>
      <c r="D8" s="2"/>
      <c r="E8" s="2"/>
      <c r="F8" s="2">
        <f>G8+0.2</f>
        <v>445.83000000000004</v>
      </c>
      <c r="G8" s="2">
        <f>H8+0.1</f>
        <v>445.63000000000005</v>
      </c>
      <c r="H8" s="2">
        <f>B8-2.7</f>
        <v>445.53000000000003</v>
      </c>
    </row>
    <row r="9" spans="1:8" x14ac:dyDescent="0.2">
      <c r="A9" s="1"/>
      <c r="B9" s="2"/>
      <c r="C9" s="2"/>
      <c r="D9" s="2"/>
      <c r="E9" s="2"/>
      <c r="F9" s="2"/>
      <c r="G9" s="2"/>
    </row>
    <row r="11" spans="1:8" x14ac:dyDescent="0.2">
      <c r="D11" s="2">
        <f>B4-H4</f>
        <v>2.8000000000000114</v>
      </c>
    </row>
    <row r="12" spans="1:8" x14ac:dyDescent="0.2">
      <c r="C12" s="1">
        <f>A5-A4</f>
        <v>21.806000000000001</v>
      </c>
      <c r="D12" s="2">
        <f t="shared" ref="D12:D15" si="1">B5-H5</f>
        <v>2.6999999999999886</v>
      </c>
    </row>
    <row r="13" spans="1:8" x14ac:dyDescent="0.2">
      <c r="C13" s="1">
        <f>A6-A5</f>
        <v>0.6319999999999979</v>
      </c>
      <c r="D13" s="2">
        <f t="shared" si="1"/>
        <v>2.6999999999999886</v>
      </c>
    </row>
    <row r="14" spans="1:8" x14ac:dyDescent="0.2">
      <c r="C14" s="1">
        <f>A7-A6</f>
        <v>24.634000000000004</v>
      </c>
      <c r="D14" s="2">
        <f t="shared" si="1"/>
        <v>2.7200000000000273</v>
      </c>
    </row>
    <row r="15" spans="1:8" x14ac:dyDescent="0.2">
      <c r="C15" s="1">
        <f>A8-A7</f>
        <v>0.58699999999999619</v>
      </c>
      <c r="D15" s="2">
        <f t="shared" si="1"/>
        <v>2.6999999999999886</v>
      </c>
    </row>
    <row r="16" spans="1:8" x14ac:dyDescent="0.2">
      <c r="C16" s="1"/>
      <c r="D16" s="2"/>
    </row>
    <row r="17" spans="3:4" x14ac:dyDescent="0.2">
      <c r="C17" s="1"/>
      <c r="D17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workbookViewId="0">
      <selection activeCell="A29" sqref="A29"/>
    </sheetView>
  </sheetViews>
  <sheetFormatPr defaultRowHeight="12.75" x14ac:dyDescent="0.2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SV-NC-02-podklad</vt:lpstr>
      <vt:lpstr>SV-NC-02-graf</vt:lpstr>
      <vt:lpstr>SV-NC-03-podklad</vt:lpstr>
      <vt:lpstr>SV-NC-03-graf</vt:lpstr>
      <vt:lpstr>SV-NJ-04-podklad</vt:lpstr>
      <vt:lpstr>SV-NJ-04-graf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Matela Josef, Mgr.</dc:creator>
  <cp:lastModifiedBy>Matela Josef, Mgr.</cp:lastModifiedBy>
  <cp:lastPrinted>2017-10-03T15:26:31Z</cp:lastPrinted>
  <dcterms:created xsi:type="dcterms:W3CDTF">2008-04-28T20:07:10Z</dcterms:created>
  <dcterms:modified xsi:type="dcterms:W3CDTF">2018-06-15T19:40:53Z</dcterms:modified>
</cp:coreProperties>
</file>